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040"/>
  </bookViews>
  <sheets>
    <sheet name="Planilha Orçamentária" sheetId="1" r:id="rId1"/>
    <sheet name="Memória de Cálculo" sheetId="6" r:id="rId2"/>
    <sheet name="Cronograma F.F." sheetId="7" r:id="rId3"/>
  </sheets>
  <externalReferences>
    <externalReference r:id="rId4"/>
  </externalReferences>
  <definedNames>
    <definedName name="_xlnm.Print_Area" localSheetId="2">'Cronograma F.F.'!$A$1:$J$32</definedName>
    <definedName name="_xlnm.Print_Area" localSheetId="1">'Memória de Cálculo'!$A$2:$J$54</definedName>
    <definedName name="_xlnm.Print_Area" localSheetId="0">'Planilha Orçamentária'!$A$1:$L$51</definedName>
  </definedNames>
  <calcPr calcId="124519"/>
</workbook>
</file>

<file path=xl/calcChain.xml><?xml version="1.0" encoding="utf-8"?>
<calcChain xmlns="http://schemas.openxmlformats.org/spreadsheetml/2006/main">
  <c r="G35" i="1"/>
  <c r="G34"/>
  <c r="G33"/>
  <c r="F19"/>
  <c r="F18"/>
  <c r="F17"/>
  <c r="H34"/>
  <c r="H32"/>
  <c r="H27"/>
  <c r="H23"/>
  <c r="H21"/>
  <c r="H17"/>
  <c r="F30"/>
  <c r="H30" s="1"/>
  <c r="F29"/>
  <c r="H29" s="1"/>
  <c r="F28"/>
  <c r="H28" s="1"/>
  <c r="F27"/>
  <c r="F26"/>
  <c r="H26" s="1"/>
  <c r="F25"/>
  <c r="H25" s="1"/>
  <c r="F24"/>
  <c r="H24" s="1"/>
  <c r="F23"/>
  <c r="F22"/>
  <c r="H22" s="1"/>
  <c r="F35"/>
  <c r="F34"/>
  <c r="F33"/>
  <c r="H33" s="1"/>
  <c r="G30"/>
  <c r="G29"/>
  <c r="G28"/>
  <c r="G27"/>
  <c r="G26"/>
  <c r="G25"/>
  <c r="G24"/>
  <c r="G23"/>
  <c r="G22"/>
  <c r="G19"/>
  <c r="H19" s="1"/>
  <c r="G18"/>
  <c r="G17"/>
  <c r="G14"/>
  <c r="H14" s="1"/>
  <c r="H12" s="1"/>
  <c r="G11"/>
  <c r="F21"/>
  <c r="G3"/>
  <c r="G27" i="6"/>
  <c r="H27"/>
  <c r="H19"/>
  <c r="J27"/>
  <c r="C39"/>
  <c r="H20" i="1" l="1"/>
  <c r="H18"/>
  <c r="H16" s="1"/>
  <c r="H35"/>
  <c r="H31" s="1"/>
  <c r="I34" i="6"/>
  <c r="K17" i="1"/>
  <c r="I27" i="6"/>
  <c r="F27"/>
  <c r="K32" i="1"/>
  <c r="F29" i="6" l="1"/>
  <c r="I29" s="1"/>
  <c r="H31" s="1"/>
  <c r="F31" l="1"/>
  <c r="E39" s="1"/>
  <c r="A6" i="7"/>
  <c r="A5"/>
  <c r="A4"/>
  <c r="B17"/>
  <c r="A17"/>
  <c r="B15"/>
  <c r="A15"/>
  <c r="B13"/>
  <c r="A13"/>
  <c r="A11"/>
  <c r="A9"/>
  <c r="F21" i="6" l="1"/>
  <c r="I21" s="1"/>
  <c r="F23" s="1"/>
  <c r="D36"/>
  <c r="C36"/>
  <c r="B36"/>
  <c r="A36"/>
  <c r="C35"/>
  <c r="A35"/>
  <c r="K21" i="1"/>
  <c r="E25" i="6" l="1"/>
  <c r="F37"/>
  <c r="I37" s="1"/>
  <c r="E36" l="1"/>
  <c r="D14"/>
  <c r="D13"/>
  <c r="C14"/>
  <c r="C13"/>
  <c r="B13"/>
  <c r="A13"/>
  <c r="E17" l="1"/>
  <c r="I21" i="1" l="1"/>
  <c r="C38" i="6"/>
  <c r="A38"/>
  <c r="L21" i="1" l="1"/>
  <c r="L20" s="1"/>
  <c r="C15" i="7" l="1"/>
  <c r="J6" i="6" l="1"/>
  <c r="B11" i="7" l="1"/>
  <c r="D30"/>
  <c r="D29"/>
  <c r="D25"/>
  <c r="D24"/>
  <c r="C12" i="6"/>
  <c r="A12"/>
  <c r="B9" i="7"/>
  <c r="J7"/>
  <c r="C45" i="6"/>
  <c r="C52"/>
  <c r="C51"/>
  <c r="C46"/>
  <c r="I11" i="1" l="1"/>
  <c r="F11" s="1"/>
  <c r="H11" s="1"/>
  <c r="H10" s="1"/>
  <c r="G38" s="1"/>
  <c r="D9" i="6"/>
  <c r="C9"/>
  <c r="B9"/>
  <c r="A9"/>
  <c r="C8"/>
  <c r="A8"/>
  <c r="K11" i="1"/>
  <c r="L11" l="1"/>
  <c r="I7" i="7" l="1"/>
  <c r="A4" i="6"/>
  <c r="A5"/>
  <c r="A6"/>
  <c r="A33"/>
  <c r="D33"/>
  <c r="C33"/>
  <c r="B33"/>
  <c r="E33"/>
  <c r="I19" i="1" s="1"/>
  <c r="K19"/>
  <c r="D25" i="6"/>
  <c r="C25"/>
  <c r="B25"/>
  <c r="A25"/>
  <c r="K18" i="1"/>
  <c r="L19" l="1"/>
  <c r="B17" i="6" l="1"/>
  <c r="D17"/>
  <c r="C17"/>
  <c r="I32" i="1" l="1"/>
  <c r="L32" s="1"/>
  <c r="L31" s="1"/>
  <c r="B39" i="6"/>
  <c r="A17"/>
  <c r="A39"/>
  <c r="C16"/>
  <c r="A16"/>
  <c r="L10" i="1" l="1"/>
  <c r="I18"/>
  <c r="L18" l="1"/>
  <c r="C9" i="7"/>
  <c r="E10" s="1"/>
  <c r="I17" i="1"/>
  <c r="L17" s="1"/>
  <c r="L16" l="1"/>
  <c r="C13" i="7" s="1"/>
  <c r="C17" l="1"/>
  <c r="E18" s="1"/>
  <c r="K14" i="1"/>
  <c r="J14" s="1"/>
  <c r="E14" i="7"/>
  <c r="F14"/>
  <c r="F18" l="1"/>
  <c r="F14" i="6"/>
  <c r="L14" i="1"/>
  <c r="H14" i="6"/>
  <c r="F16" i="7"/>
  <c r="E16"/>
  <c r="L12" i="1" l="1"/>
  <c r="I14" i="6"/>
  <c r="L38" i="1" l="1"/>
  <c r="C11" i="7"/>
  <c r="F10"/>
  <c r="G20" l="1"/>
  <c r="F12"/>
  <c r="F20" s="1"/>
  <c r="H20"/>
  <c r="C19"/>
  <c r="E7" s="1"/>
  <c r="E12"/>
  <c r="E20" s="1"/>
  <c r="J20"/>
  <c r="I20"/>
  <c r="M20" l="1"/>
  <c r="E19"/>
  <c r="J19"/>
  <c r="F19"/>
  <c r="G19"/>
  <c r="H19"/>
  <c r="I19"/>
</calcChain>
</file>

<file path=xl/sharedStrings.xml><?xml version="1.0" encoding="utf-8"?>
<sst xmlns="http://schemas.openxmlformats.org/spreadsheetml/2006/main" count="214" uniqueCount="159">
  <si>
    <t xml:space="preserve">FORMA DE EXECUÇÃO: </t>
  </si>
  <si>
    <t>(    )</t>
  </si>
  <si>
    <t>DIRETA</t>
  </si>
  <si>
    <t>INDIRETA</t>
  </si>
  <si>
    <t>ITEM</t>
  </si>
  <si>
    <t>CÓDIGO</t>
  </si>
  <si>
    <t>DESCRIÇÃO</t>
  </si>
  <si>
    <t>UNIDADE</t>
  </si>
  <si>
    <t>QUANT</t>
  </si>
  <si>
    <t>PREÇO TOTAL</t>
  </si>
  <si>
    <t>1.1</t>
  </si>
  <si>
    <t xml:space="preserve">M </t>
  </si>
  <si>
    <t>3.1</t>
  </si>
  <si>
    <t>3.2</t>
  </si>
  <si>
    <t>CRONOGRAMA FÍSICO-FINANCEIRO</t>
  </si>
  <si>
    <t>Físico %</t>
  </si>
  <si>
    <t>Financeiro</t>
  </si>
  <si>
    <t>TOTAL</t>
  </si>
  <si>
    <t xml:space="preserve">DATA: </t>
  </si>
  <si>
    <t>U</t>
  </si>
  <si>
    <t>QUANT.</t>
  </si>
  <si>
    <t>1.0</t>
  </si>
  <si>
    <t>2.0</t>
  </si>
  <si>
    <t>M²</t>
  </si>
  <si>
    <t>N.º ESTACAS</t>
  </si>
  <si>
    <t>ESTACA - (FINAL)</t>
  </si>
  <si>
    <t>EXTENSÃO DAS ESTACAS (M)</t>
  </si>
  <si>
    <t>ÁREA DO TRECHO (M²)</t>
  </si>
  <si>
    <t>EXTENSÃO DO TRECHO (M)</t>
  </si>
  <si>
    <t>3.0</t>
  </si>
  <si>
    <t>ED-51139</t>
  </si>
  <si>
    <t>VALOR DA OBRA:</t>
  </si>
  <si>
    <t>ETAPAS</t>
  </si>
  <si>
    <t>Físico / Financeiro</t>
  </si>
  <si>
    <t>DRENAGEM PLUVIAL</t>
  </si>
  <si>
    <t>PREÇO UNITÁRIO
S/ BDI</t>
  </si>
  <si>
    <t>PREÇO UNITÁRIO
C/ BDI</t>
  </si>
  <si>
    <t>SERVIÇOS INICIAIS DE OBRA</t>
  </si>
  <si>
    <t>%</t>
  </si>
  <si>
    <t>VALOR DA OBRA S/ BDI (SEM O VALOR DE MOB. E DESM.</t>
  </si>
  <si>
    <t>VALOR DA OBRA C/ BDI (SEM O VALOR DE MOB. E DESM.</t>
  </si>
  <si>
    <t>MEMÓRIA</t>
  </si>
  <si>
    <t>MEMÓRIA DE CÁLCULO DE QUANTITATIVOS</t>
  </si>
  <si>
    <t>GUIA DE MEIO-FIO, EM CONCRETO COM FCK 20MPA, PRÉMOLDADA, MFC-01 PADRÃO DER-MG, DIMENSÕES (12X16,7X35)CM, EXCLUSIVE SARJETA, INCLUSIVE ESCAVAÇÃO, APILOAMENTO E TRANSPORTE COM RETIRADA DO MATERIAL ESCAVADO (EM CAÇAMBA)</t>
  </si>
  <si>
    <t>DOC Nº:</t>
  </si>
  <si>
    <t>DATA:</t>
  </si>
  <si>
    <t>% ISS MUNICIPAL:</t>
  </si>
  <si>
    <t>( X )</t>
  </si>
  <si>
    <t>BDI:</t>
  </si>
  <si>
    <r>
      <t>C</t>
    </r>
    <r>
      <rPr>
        <b/>
        <sz val="8"/>
        <rFont val="Calibri"/>
        <family val="2"/>
        <scheme val="minor"/>
      </rPr>
      <t>Ó</t>
    </r>
    <r>
      <rPr>
        <b/>
        <sz val="8"/>
        <rFont val="Aharoni"/>
        <charset val="177"/>
      </rPr>
      <t>DIGO</t>
    </r>
  </si>
  <si>
    <r>
      <t>DOCUMENTO N</t>
    </r>
    <r>
      <rPr>
        <b/>
        <sz val="11"/>
        <color rgb="FF000000"/>
        <rFont val="Abadi"/>
        <family val="2"/>
      </rPr>
      <t>º</t>
    </r>
    <r>
      <rPr>
        <b/>
        <sz val="11"/>
        <color indexed="8"/>
        <rFont val="Abadi"/>
        <family val="2"/>
      </rPr>
      <t>:</t>
    </r>
  </si>
  <si>
    <t>SINALIZAÇÃO VIÁRIA</t>
  </si>
  <si>
    <t>VALOR</t>
  </si>
  <si>
    <t>MOBILIZAÇÃO E DESMOBILIZAÇÃO DE OBRA</t>
  </si>
  <si>
    <t>ITENS</t>
  </si>
  <si>
    <r>
      <t>1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</si>
  <si>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2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</si>
  <si>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3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</si>
  <si>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4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</si>
  <si>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5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</si>
  <si>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r>
      <t>6</t>
    </r>
    <r>
      <rPr>
        <b/>
        <sz val="8"/>
        <rFont val="Calibri"/>
        <family val="2"/>
        <scheme val="minor"/>
      </rPr>
      <t>º</t>
    </r>
    <r>
      <rPr>
        <b/>
        <sz val="8"/>
        <rFont val="Abadi"/>
        <family val="2"/>
      </rPr>
      <t xml:space="preserve"> MÊS</t>
    </r>
  </si>
  <si>
    <t>SEINFRA</t>
  </si>
  <si>
    <t>ESTACA
(INÍCIO)</t>
  </si>
  <si>
    <t>2.1</t>
  </si>
  <si>
    <t>OBRAS EM CENTRO URBANO OU REGIÃO LIMÍTROFE - para obras
executadas em centros urbanos ou próximos de centros urbanos</t>
  </si>
  <si>
    <t>CALÇAMENTO EM BLOQUETE SEXTAVADO</t>
  </si>
  <si>
    <t>LARGURA DA REGULARIZAÇÃO</t>
  </si>
  <si>
    <t>EXTENSÃO APÓS À ESTACA FINAL (M)</t>
  </si>
  <si>
    <t>LARGURA DA PISTA DE ROLAMENTO</t>
  </si>
  <si>
    <t>LADOS DA VIA</t>
  </si>
  <si>
    <t>ÁREA TOTAL DOS TRECHOS:</t>
  </si>
  <si>
    <t>EXTENSÃO TOTAL DOS TRECHOS</t>
  </si>
  <si>
    <t>4.0</t>
  </si>
  <si>
    <t>4.1</t>
  </si>
  <si>
    <t>3.3</t>
  </si>
  <si>
    <t>ÁREA TOTAL DE REGULARIZAÇÃO DOS TRECHOS:</t>
  </si>
  <si>
    <t>5.0</t>
  </si>
  <si>
    <t>5.1</t>
  </si>
  <si>
    <t>ED-50416</t>
  </si>
  <si>
    <t>EXECUÇÃO DE PAVIMENTO INTERTRAVADO EM BLOCO SEXTAVADO, ESPESSURA 8CM, FCK 35MPA, INCLUINDO FORNECIMENTO E TRANSPORTE DE TODOS OS MATERIAIS E COLCHÃO DE ASSENTAMENTO COM ESPESSURA 6CM</t>
  </si>
  <si>
    <t>1,00 Unidade, conforme padrão exigido pelo Órgão - SEINFRA.</t>
  </si>
  <si>
    <t>EXTENSÃO DE MEIOS-FIOS E SARJETA NO TRECHO
(M)</t>
  </si>
  <si>
    <t>SOMATÓRIO/EXTENSÃO TOTAL DO TRECHO</t>
  </si>
  <si>
    <t>REF.</t>
  </si>
  <si>
    <t>03/04.</t>
  </si>
  <si>
    <t>01/04.</t>
  </si>
  <si>
    <t>DOC.: 04/04.</t>
  </si>
  <si>
    <t>QUANTIDADE
DE LOCAÇÕES</t>
  </si>
  <si>
    <t>EXTENSÃO DO TRAVAMENTO</t>
  </si>
  <si>
    <t>EXTENSÃO TOTAL DE MEIOS-FIOS REBAIXADOS PARA TRAVAMENTO (M)</t>
  </si>
  <si>
    <t>PRANCHA 01/02</t>
  </si>
  <si>
    <t>LOCAÇÃO DOS TRAVAMENTOS
PR. 01/02</t>
  </si>
  <si>
    <t>ANA PAULA RIZZI OLIVEIRA</t>
  </si>
  <si>
    <t>MAURI VENTURA DO CARMO</t>
  </si>
  <si>
    <t>PREFEITO MUNICIPAL</t>
  </si>
  <si>
    <t>ENGª CIVIL - CREA/MG 161.303/D</t>
  </si>
  <si>
    <t>LOCAL: ESTRADA VICINAL DE ACESSO DO MUNICÍPIO DE DIVINO À COMUNIDADE SÃO PEDRO - MUNICÍPIO DE DIVINO/MG.</t>
  </si>
  <si>
    <t>ED-50392</t>
  </si>
  <si>
    <t>OBRAS ATÉ O VALOR DE 1.000.000,00</t>
  </si>
  <si>
    <t>VALOR DE MOB. E DESM. C/BDI
(VALOR DA OBRA C/BDI SEM O VALOR DO ITEM MO. E DESM.) / 100 * 0,50</t>
  </si>
  <si>
    <t xml:space="preserve">OBS: ITENS EM VERMELHO - NÃO MEXER NOS QUANTITATIVOS.
NO MEMORIAL, SOMENTE PREENCHER OS ITENS EM AMARELO. </t>
  </si>
  <si>
    <t>ED-28427</t>
  </si>
  <si>
    <t>ED-48664</t>
  </si>
  <si>
    <t>RO-00232</t>
  </si>
  <si>
    <t>Regularização de superfície com motoniveladora</t>
  </si>
  <si>
    <t>GUIA DE MEIO-FIO (10X15X22)CM E SARJETA (30X10)CM COM
INCLINAÇÃO DE 10%, EM CONCRETO COM FCK 15MPA, MOLDADA
IN-LOCO, FORMA EM MADEIRA, INCLUSIVE ESCAVAÇÃO,
APILOAMENTO E TRANSPORTE COM RETIRADA DO MATERIAL
ESCAVADO (EM CAÇAMBA)</t>
  </si>
  <si>
    <t>SICRO</t>
  </si>
  <si>
    <t xml:space="preserve">Pintura de faixa com termoplástico por aspersão - espessura de 1,5 mm </t>
  </si>
  <si>
    <r>
      <t xml:space="preserve">Conforme item 3.2 - </t>
    </r>
    <r>
      <rPr>
        <b/>
        <sz val="11"/>
        <color rgb="FF000000"/>
        <rFont val="Abadi"/>
        <family val="2"/>
      </rPr>
      <t>Extensão do Trecho</t>
    </r>
    <r>
      <rPr>
        <sz val="11"/>
        <color indexed="8"/>
        <rFont val="Abadi"/>
        <family val="2"/>
      </rPr>
      <t xml:space="preserve"> para a pintura da linha de centro da pista * </t>
    </r>
    <r>
      <rPr>
        <b/>
        <sz val="11"/>
        <color rgb="FF000000"/>
        <rFont val="Abadi"/>
        <family val="2"/>
      </rPr>
      <t xml:space="preserve">3 faixas </t>
    </r>
    <r>
      <rPr>
        <sz val="11"/>
        <color rgb="FF000000"/>
        <rFont val="Abadi"/>
        <family val="2"/>
      </rPr>
      <t>[</t>
    </r>
    <r>
      <rPr>
        <sz val="11"/>
        <color indexed="8"/>
        <rFont val="Abadi"/>
        <family val="2"/>
      </rPr>
      <t xml:space="preserve">a central - (cor amarelo) e as 2 faixas de bordos - (cor branco)] X </t>
    </r>
    <r>
      <rPr>
        <b/>
        <sz val="11"/>
        <color rgb="FF000000"/>
        <rFont val="Abadi"/>
        <family val="2"/>
      </rPr>
      <t>largura de 0,10 m</t>
    </r>
  </si>
  <si>
    <t>mudar para composição</t>
  </si>
  <si>
    <t>E-00- Início da estaca;
 E-03 + 4,00 - final do trecho.</t>
  </si>
  <si>
    <t xml:space="preserve"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 </t>
  </si>
  <si>
    <t>PRAZO PREVISTO PARA A EXECUÇÃO DAS OBRAS - 02 MESES</t>
  </si>
  <si>
    <t>PLANILHA LICITADA</t>
  </si>
  <si>
    <t>VALOR TOTAL LICITADA</t>
  </si>
  <si>
    <t>VALOR TOTAL AMPLIAÇÃO DE META</t>
  </si>
  <si>
    <t>AMPLIAÇÃO DE META</t>
  </si>
  <si>
    <t>ED-48665</t>
  </si>
  <si>
    <t>MEIO-FIO COM SARJETA, EXECUTADO C/EXTRUSORA (SARJETA 30X8CM MEIO-FIO 15X10CM X H=23CM), INCLUI ESCAVAÇÃO E ACERTO FAIXA 0,45M</t>
  </si>
  <si>
    <t>ED-48682</t>
  </si>
  <si>
    <t>TUBO DE CONCRETO ARMADO, CLASSE PA1, DIÂMETRO 600MM, INCLUSIVE FORNECIMENTO, ASSENTAMENTO E REJUNTAMENTO, EXCLUSIVE ESCAVAÇÃO</t>
  </si>
  <si>
    <t>M</t>
  </si>
  <si>
    <t xml:space="preserve">ED-48550 </t>
  </si>
  <si>
    <t>BOCA DE LOBO SIMPLES (TIPO B - CONCRETO), QUADRO, GRELHA E CANTONEIRA, INCLUSIVE ESCAVAÇÃO, REATERRO E BOTA-FORA</t>
  </si>
  <si>
    <t>ED-51112</t>
  </si>
  <si>
    <t>ESCAVAÇÃO MECÂNICA DE VALAS COM DESCARGA LATERAL 1,50 M &lt; H &lt;= 3,00 M</t>
  </si>
  <si>
    <t>M³</t>
  </si>
  <si>
    <t>ED-51101</t>
  </si>
  <si>
    <t>ESCORAMENTO DE VALA TIPO CONTÍNUO EMPREGANDO PRANCHAS E LONGARINAS DE PEROBA</t>
  </si>
  <si>
    <t>RO-40239</t>
  </si>
  <si>
    <t>APILOAMENTO DE FUNDO DE VALAS</t>
  </si>
  <si>
    <t>ED-48311</t>
  </si>
  <si>
    <t>CONCRETO MAGRO, TRAÇO 1:3:6, PREPARADO EM OBRA COM BETONEIRA, SEM FUNÇÃO ESTRUTURAL</t>
  </si>
  <si>
    <t>ED-51121</t>
  </si>
  <si>
    <t>REATERRO COMPACTADO DE VALA COM EQUIPAMENTO PLACA VIBRATÓRIA</t>
  </si>
  <si>
    <t>ED-49541</t>
  </si>
  <si>
    <t>ENROCAMENTO COM PEDRA DE MÃO ARRUMADA, INCLUSIVE FORNECIMENTO</t>
  </si>
  <si>
    <t xml:space="preserve">RO-41237 </t>
  </si>
  <si>
    <t>LINHAS DE RESINA ACRILICA DE 0,6MM DE ESPESSURA E LARGURA = 0,10M (EXECUÇÃO, INCLUINDO PRÉ-MARCAÇÃO, FORNECIMENTO E TRANSPORTE DE TODOS OS MATERIAIS)</t>
  </si>
  <si>
    <t>RO-41841</t>
  </si>
  <si>
    <t>PLACA DE AÇO CARBONO COM PELÍCULA REFLETIVA GRAU TÉCNICO TIPO I DA ABNT - PLACA CIRCULAR (EXECUÇÃO, INCLUINDO FORNECIMENTO E TRANSPORTE DE TODOS OS MATERIAIS, INCLUSIVE POSTE DE SUSTENTAÇÃO)</t>
  </si>
  <si>
    <t>RO-41844</t>
  </si>
  <si>
    <t>PLACA DE AÇO CARBONO COM PELÍCULA REFLETIVA GRAU TÉCNICO TIPO I DA ABNT - PLACA QUADRADA (EXECUÇÃO, INCLUINDO FORNECIMENTO E TRANSPORTE DE TODOS OS MATERIAIS, INCLUSIVE POSTE DE SUSTENTAÇÃO)</t>
  </si>
  <si>
    <t>PLANILHA ORÇAMENTÁRIA DE CUSTOS -  Convênio n.º:  1301001619/2022</t>
  </si>
  <si>
    <t>PREFEITURA MUNICIPAL DE DIVINO - MG</t>
  </si>
  <si>
    <t>OBRA: MELHORAMENTO DE VIA PÚBLICA COM EXECUÇÃO DE CALÇAMENTO EM PAVIMENTO INTERTRAVADO EM BLOQUETE SEXTAVADO, REDE DE DRENAGEM PLUVIAL E SINALIZAÇÃO VIÁRIA - AMPLIAÇÃO DE META</t>
  </si>
  <si>
    <t>REGIÃO/MÊS DE REFERÊNCIA: SETOP/SEINFRA - REGIÃO LESTE - JAN/2024 - COM DESONERAÇÃO.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</si>
  <si>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</si>
  <si>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</si>
  <si>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</si>
  <si>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</si>
  <si>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</si>
  <si>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</si>
  <si>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</si>
  <si>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</si>
  <si>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</si>
  <si>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5.2</t>
  </si>
  <si>
    <t>5.3</t>
  </si>
  <si>
    <t>5.4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</si>
</sst>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&quot;R$&quot;#,##0.00"/>
    <numFmt numFmtId="166" formatCode="[$R$-416]\ #,##0.00;\-[$R$-416]\ #,##0.00"/>
    <numFmt numFmtId="167" formatCode="_(&quot;R$ &quot;* #,##0.00_);_(&quot;R$ &quot;* \(#,##0.00\);_(&quot;R$ &quot;* &quot;-&quot;??_);_(@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9"/>
      <name val="Abadi"/>
      <family val="2"/>
    </font>
    <font>
      <b/>
      <sz val="8"/>
      <name val="Abadi"/>
      <family val="2"/>
    </font>
    <font>
      <b/>
      <sz val="8"/>
      <name val="Aharoni"/>
      <charset val="177"/>
    </font>
    <font>
      <b/>
      <sz val="9"/>
      <name val="Abadi"/>
      <family val="2"/>
    </font>
    <font>
      <sz val="8"/>
      <color indexed="8"/>
      <name val="Abadi"/>
      <family val="2"/>
    </font>
    <font>
      <sz val="8"/>
      <name val="Abadi"/>
      <family val="2"/>
    </font>
    <font>
      <sz val="8"/>
      <color theme="1"/>
      <name val="Abadi"/>
      <family val="2"/>
    </font>
    <font>
      <b/>
      <sz val="8"/>
      <color theme="1"/>
      <name val="Abadi"/>
      <family val="2"/>
    </font>
    <font>
      <sz val="10"/>
      <color indexed="8"/>
      <name val="Abadi"/>
      <family val="2"/>
    </font>
    <font>
      <b/>
      <sz val="11"/>
      <color theme="1"/>
      <name val="Abadi"/>
      <family val="2"/>
    </font>
    <font>
      <sz val="9"/>
      <color indexed="8"/>
      <name val="Abadi"/>
      <family val="2"/>
    </font>
    <font>
      <b/>
      <sz val="11"/>
      <name val="Abadi"/>
      <family val="2"/>
    </font>
    <font>
      <sz val="11"/>
      <color indexed="8"/>
      <name val="Abadi"/>
      <family val="2"/>
    </font>
    <font>
      <b/>
      <sz val="11"/>
      <color indexed="8"/>
      <name val="Abadi"/>
      <family val="2"/>
    </font>
    <font>
      <b/>
      <sz val="11"/>
      <color rgb="FF000000"/>
      <name val="Abadi"/>
      <family val="2"/>
    </font>
    <font>
      <sz val="11"/>
      <name val="Abadi"/>
      <family val="2"/>
    </font>
    <font>
      <sz val="11"/>
      <color theme="1"/>
      <name val="Abadi"/>
      <family val="2"/>
    </font>
    <font>
      <b/>
      <sz val="10"/>
      <color theme="0"/>
      <name val="Abadi"/>
      <family val="2"/>
    </font>
    <font>
      <b/>
      <sz val="10"/>
      <name val="Abadi"/>
      <family val="2"/>
    </font>
    <font>
      <sz val="8"/>
      <color indexed="8"/>
      <name val="Abadi"/>
      <family val="2"/>
    </font>
    <font>
      <b/>
      <sz val="9"/>
      <color indexed="8"/>
      <name val="Abadi"/>
      <family val="2"/>
    </font>
    <font>
      <b/>
      <i/>
      <u/>
      <sz val="14"/>
      <color rgb="FFFFFF00"/>
      <name val="Abadi"/>
      <family val="2"/>
    </font>
    <font>
      <sz val="10"/>
      <color rgb="FFFF0000"/>
      <name val="Abadi"/>
      <family val="2"/>
    </font>
    <font>
      <sz val="11"/>
      <color rgb="FF000000"/>
      <name val="Abadi"/>
      <family val="2"/>
    </font>
    <font>
      <b/>
      <u/>
      <sz val="16"/>
      <name val="Arial"/>
      <family val="2"/>
    </font>
    <font>
      <b/>
      <sz val="16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8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9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2" fillId="0" borderId="0" xfId="0" applyNumberFormat="1" applyFont="1"/>
    <xf numFmtId="0" fontId="0" fillId="4" borderId="0" xfId="0" applyFill="1"/>
    <xf numFmtId="0" fontId="8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5" fillId="0" borderId="15" xfId="0" applyFont="1" applyBorder="1" applyAlignment="1">
      <alignment horizontal="center" vertical="center"/>
    </xf>
    <xf numFmtId="0" fontId="17" fillId="0" borderId="0" xfId="0" applyFont="1"/>
    <xf numFmtId="2" fontId="18" fillId="8" borderId="2" xfId="1" applyNumberFormat="1" applyFont="1" applyFill="1" applyBorder="1" applyAlignment="1">
      <alignment horizontal="center" vertical="center" wrapText="1"/>
    </xf>
    <xf numFmtId="4" fontId="18" fillId="8" borderId="2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2" fontId="17" fillId="0" borderId="8" xfId="1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19" fillId="0" borderId="8" xfId="0" applyNumberFormat="1" applyFont="1" applyBorder="1" applyAlignment="1">
      <alignment horizontal="center" vertical="center" wrapText="1"/>
    </xf>
    <xf numFmtId="2" fontId="19" fillId="0" borderId="8" xfId="1" applyNumberFormat="1" applyFont="1" applyFill="1" applyBorder="1" applyAlignment="1">
      <alignment horizontal="center" vertical="center" wrapText="1"/>
    </xf>
    <xf numFmtId="4" fontId="21" fillId="0" borderId="0" xfId="0" applyNumberFormat="1" applyFont="1"/>
    <xf numFmtId="0" fontId="14" fillId="8" borderId="29" xfId="0" applyFont="1" applyFill="1" applyBorder="1" applyAlignment="1">
      <alignment horizontal="center" vertical="center" wrapText="1"/>
    </xf>
    <xf numFmtId="49" fontId="14" fillId="8" borderId="29" xfId="0" applyNumberFormat="1" applyFont="1" applyFill="1" applyBorder="1" applyAlignment="1">
      <alignment horizontal="center" vertical="center" wrapText="1"/>
    </xf>
    <xf numFmtId="0" fontId="14" fillId="8" borderId="39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5" fillId="0" borderId="0" xfId="0" applyFont="1"/>
    <xf numFmtId="0" fontId="26" fillId="0" borderId="4" xfId="0" applyFont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49" fontId="22" fillId="2" borderId="8" xfId="0" applyNumberFormat="1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2" fontId="25" fillId="2" borderId="8" xfId="1" applyNumberFormat="1" applyFont="1" applyFill="1" applyBorder="1" applyAlignment="1">
      <alignment horizontal="center" vertical="center" wrapText="1"/>
    </xf>
    <xf numFmtId="4" fontId="25" fillId="2" borderId="8" xfId="0" applyNumberFormat="1" applyFont="1" applyFill="1" applyBorder="1" applyAlignment="1">
      <alignment horizontal="center" vertical="center" wrapText="1"/>
    </xf>
    <xf numFmtId="4" fontId="25" fillId="2" borderId="37" xfId="0" applyNumberFormat="1" applyFont="1" applyFill="1" applyBorder="1" applyAlignment="1">
      <alignment vertical="center" wrapText="1"/>
    </xf>
    <xf numFmtId="4" fontId="25" fillId="2" borderId="38" xfId="0" applyNumberFormat="1" applyFont="1" applyFill="1" applyBorder="1" applyAlignment="1">
      <alignment vertical="center" wrapText="1"/>
    </xf>
    <xf numFmtId="2" fontId="25" fillId="0" borderId="8" xfId="1" applyNumberFormat="1" applyFont="1" applyFill="1" applyBorder="1" applyAlignment="1">
      <alignment horizontal="center" vertical="center" wrapText="1"/>
    </xf>
    <xf numFmtId="4" fontId="28" fillId="0" borderId="44" xfId="0" applyNumberFormat="1" applyFont="1" applyBorder="1" applyAlignment="1">
      <alignment horizontal="center" vertical="center" wrapText="1"/>
    </xf>
    <xf numFmtId="4" fontId="24" fillId="0" borderId="30" xfId="0" applyNumberFormat="1" applyFont="1" applyBorder="1" applyAlignment="1">
      <alignment horizontal="center" vertical="center" wrapText="1"/>
    </xf>
    <xf numFmtId="4" fontId="25" fillId="0" borderId="0" xfId="0" applyNumberFormat="1" applyFont="1"/>
    <xf numFmtId="0" fontId="26" fillId="0" borderId="0" xfId="0" applyFont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2" fillId="2" borderId="8" xfId="0" applyFont="1" applyFill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14" fillId="6" borderId="15" xfId="3" applyFont="1" applyFill="1" applyBorder="1" applyAlignment="1">
      <alignment horizontal="center" vertical="center"/>
    </xf>
    <xf numFmtId="0" fontId="14" fillId="6" borderId="15" xfId="3" applyFont="1" applyFill="1" applyBorder="1" applyAlignment="1">
      <alignment horizontal="center" vertical="center" wrapText="1"/>
    </xf>
    <xf numFmtId="0" fontId="14" fillId="7" borderId="15" xfId="3" applyFont="1" applyFill="1" applyBorder="1" applyAlignment="1">
      <alignment horizontal="center" vertical="center"/>
    </xf>
    <xf numFmtId="0" fontId="29" fillId="0" borderId="0" xfId="0" applyFont="1"/>
    <xf numFmtId="0" fontId="18" fillId="3" borderId="15" xfId="3" applyFont="1" applyFill="1" applyBorder="1" applyAlignment="1">
      <alignment horizontal="center" vertical="center"/>
    </xf>
    <xf numFmtId="10" fontId="18" fillId="3" borderId="15" xfId="6" applyNumberFormat="1" applyFont="1" applyFill="1" applyBorder="1" applyAlignment="1">
      <alignment horizontal="center" vertical="center"/>
    </xf>
    <xf numFmtId="10" fontId="18" fillId="3" borderId="3" xfId="6" applyNumberFormat="1" applyFont="1" applyFill="1" applyBorder="1" applyAlignment="1">
      <alignment horizontal="center" vertical="center"/>
    </xf>
    <xf numFmtId="164" fontId="14" fillId="3" borderId="15" xfId="4" applyNumberFormat="1" applyFont="1" applyFill="1" applyBorder="1" applyAlignment="1">
      <alignment horizontal="center" vertical="center"/>
    </xf>
    <xf numFmtId="164" fontId="14" fillId="3" borderId="3" xfId="4" applyNumberFormat="1" applyFont="1" applyFill="1" applyBorder="1" applyAlignment="1">
      <alignment horizontal="center" vertical="center"/>
    </xf>
    <xf numFmtId="10" fontId="18" fillId="7" borderId="15" xfId="6" applyNumberFormat="1" applyFont="1" applyFill="1" applyBorder="1" applyAlignment="1">
      <alignment horizontal="center" vertical="center"/>
    </xf>
    <xf numFmtId="10" fontId="18" fillId="7" borderId="3" xfId="6" applyNumberFormat="1" applyFont="1" applyFill="1" applyBorder="1" applyAlignment="1">
      <alignment horizontal="center" vertical="center"/>
    </xf>
    <xf numFmtId="164" fontId="14" fillId="6" borderId="15" xfId="3" applyNumberFormat="1" applyFont="1" applyFill="1" applyBorder="1" applyAlignment="1">
      <alignment horizontal="center" vertical="center"/>
    </xf>
    <xf numFmtId="164" fontId="14" fillId="6" borderId="3" xfId="3" applyNumberFormat="1" applyFont="1" applyFill="1" applyBorder="1" applyAlignment="1">
      <alignment horizontal="center" vertical="center"/>
    </xf>
    <xf numFmtId="0" fontId="14" fillId="0" borderId="13" xfId="3" applyFont="1" applyBorder="1" applyAlignment="1">
      <alignment vertical="center"/>
    </xf>
    <xf numFmtId="0" fontId="29" fillId="0" borderId="13" xfId="3" applyFont="1" applyBorder="1"/>
    <xf numFmtId="0" fontId="14" fillId="0" borderId="0" xfId="3" applyFont="1" applyAlignment="1">
      <alignment horizontal="center" vertical="center"/>
    </xf>
    <xf numFmtId="0" fontId="29" fillId="0" borderId="0" xfId="3" applyFont="1"/>
    <xf numFmtId="0" fontId="17" fillId="0" borderId="0" xfId="0" applyFont="1" applyAlignment="1">
      <alignment horizontal="center"/>
    </xf>
    <xf numFmtId="0" fontId="14" fillId="6" borderId="40" xfId="3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 wrapText="1"/>
    </xf>
    <xf numFmtId="0" fontId="14" fillId="0" borderId="0" xfId="3" applyFont="1" applyAlignment="1">
      <alignment vertical="center"/>
    </xf>
    <xf numFmtId="0" fontId="0" fillId="4" borderId="5" xfId="0" applyFill="1" applyBorder="1"/>
    <xf numFmtId="0" fontId="0" fillId="4" borderId="13" xfId="0" applyFill="1" applyBorder="1"/>
    <xf numFmtId="0" fontId="0" fillId="4" borderId="47" xfId="0" applyFill="1" applyBorder="1"/>
    <xf numFmtId="0" fontId="29" fillId="0" borderId="48" xfId="0" applyFont="1" applyBorder="1"/>
    <xf numFmtId="0" fontId="29" fillId="0" borderId="49" xfId="0" applyFont="1" applyBorder="1"/>
    <xf numFmtId="0" fontId="21" fillId="0" borderId="48" xfId="0" applyFont="1" applyBorder="1"/>
    <xf numFmtId="0" fontId="21" fillId="0" borderId="49" xfId="0" applyFont="1" applyBorder="1"/>
    <xf numFmtId="0" fontId="29" fillId="0" borderId="14" xfId="0" applyFont="1" applyBorder="1"/>
    <xf numFmtId="0" fontId="29" fillId="0" borderId="11" xfId="0" applyFont="1" applyBorder="1"/>
    <xf numFmtId="0" fontId="29" fillId="0" borderId="53" xfId="0" applyFont="1" applyBorder="1"/>
    <xf numFmtId="0" fontId="16" fillId="0" borderId="0" xfId="3" applyFont="1" applyAlignment="1">
      <alignment horizontal="center" vertical="center" wrapText="1"/>
    </xf>
    <xf numFmtId="0" fontId="16" fillId="0" borderId="0" xfId="3" applyFont="1" applyAlignment="1">
      <alignment vertical="center" wrapText="1"/>
    </xf>
    <xf numFmtId="164" fontId="16" fillId="0" borderId="0" xfId="3" applyNumberFormat="1" applyFont="1" applyAlignment="1">
      <alignment vertical="center" wrapText="1"/>
    </xf>
    <xf numFmtId="14" fontId="16" fillId="0" borderId="0" xfId="3" applyNumberFormat="1" applyFont="1" applyAlignment="1">
      <alignment horizontal="center" vertical="center" wrapText="1"/>
    </xf>
    <xf numFmtId="14" fontId="16" fillId="0" borderId="49" xfId="3" applyNumberFormat="1" applyFont="1" applyBorder="1" applyAlignment="1">
      <alignment horizontal="center" vertical="center" wrapText="1"/>
    </xf>
    <xf numFmtId="14" fontId="26" fillId="0" borderId="15" xfId="0" applyNumberFormat="1" applyFont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 wrapText="1"/>
    </xf>
    <xf numFmtId="4" fontId="25" fillId="2" borderId="58" xfId="0" applyNumberFormat="1" applyFont="1" applyFill="1" applyBorder="1" applyAlignment="1">
      <alignment vertical="center" wrapText="1"/>
    </xf>
    <xf numFmtId="0" fontId="22" fillId="2" borderId="32" xfId="0" applyFont="1" applyFill="1" applyBorder="1" applyAlignment="1">
      <alignment horizontal="center" vertical="center" wrapText="1"/>
    </xf>
    <xf numFmtId="4" fontId="24" fillId="2" borderId="51" xfId="0" applyNumberFormat="1" applyFont="1" applyFill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5" fillId="0" borderId="48" xfId="0" applyFont="1" applyBorder="1"/>
    <xf numFmtId="0" fontId="25" fillId="0" borderId="49" xfId="0" applyFont="1" applyBorder="1" applyAlignment="1">
      <alignment vertical="center"/>
    </xf>
    <xf numFmtId="0" fontId="25" fillId="0" borderId="48" xfId="0" applyFont="1" applyBorder="1" applyAlignment="1">
      <alignment vertical="center"/>
    </xf>
    <xf numFmtId="0" fontId="25" fillId="0" borderId="49" xfId="0" applyFont="1" applyBorder="1" applyAlignment="1">
      <alignment horizontal="center" vertical="center"/>
    </xf>
    <xf numFmtId="0" fontId="25" fillId="0" borderId="49" xfId="0" applyFont="1" applyBorder="1"/>
    <xf numFmtId="0" fontId="25" fillId="0" borderId="14" xfId="0" applyFont="1" applyBorder="1"/>
    <xf numFmtId="0" fontId="25" fillId="0" borderId="11" xfId="0" applyFont="1" applyBorder="1"/>
    <xf numFmtId="0" fontId="25" fillId="0" borderId="53" xfId="0" applyFont="1" applyBorder="1"/>
    <xf numFmtId="0" fontId="14" fillId="8" borderId="0" xfId="0" applyFont="1" applyFill="1" applyAlignment="1">
      <alignment horizontal="center" vertical="center" wrapText="1"/>
    </xf>
    <xf numFmtId="49" fontId="14" fillId="8" borderId="21" xfId="0" applyNumberFormat="1" applyFont="1" applyFill="1" applyBorder="1" applyAlignment="1">
      <alignment horizontal="center" vertical="center" wrapText="1"/>
    </xf>
    <xf numFmtId="2" fontId="18" fillId="8" borderId="0" xfId="1" applyNumberFormat="1" applyFont="1" applyFill="1" applyBorder="1" applyAlignment="1">
      <alignment horizontal="center" vertical="center" wrapText="1"/>
    </xf>
    <xf numFmtId="4" fontId="18" fillId="8" borderId="0" xfId="0" applyNumberFormat="1" applyFont="1" applyFill="1" applyAlignment="1">
      <alignment horizontal="center" vertical="center" wrapText="1"/>
    </xf>
    <xf numFmtId="4" fontId="26" fillId="0" borderId="70" xfId="0" applyNumberFormat="1" applyFont="1" applyBorder="1" applyAlignment="1">
      <alignment horizontal="center" vertical="center" wrapText="1"/>
    </xf>
    <xf numFmtId="4" fontId="26" fillId="0" borderId="37" xfId="0" applyNumberFormat="1" applyFont="1" applyBorder="1" applyAlignment="1">
      <alignment horizontal="center" vertical="center" wrapText="1"/>
    </xf>
    <xf numFmtId="4" fontId="26" fillId="0" borderId="74" xfId="0" applyNumberFormat="1" applyFont="1" applyBorder="1" applyAlignment="1">
      <alignment horizontal="center" vertical="center" wrapText="1"/>
    </xf>
    <xf numFmtId="4" fontId="24" fillId="3" borderId="24" xfId="0" applyNumberFormat="1" applyFont="1" applyFill="1" applyBorder="1" applyAlignment="1">
      <alignment horizontal="center" vertical="center" wrapText="1"/>
    </xf>
    <xf numFmtId="4" fontId="26" fillId="3" borderId="70" xfId="0" applyNumberFormat="1" applyFont="1" applyFill="1" applyBorder="1" applyAlignment="1">
      <alignment vertical="center" wrapText="1"/>
    </xf>
    <xf numFmtId="4" fontId="26" fillId="3" borderId="38" xfId="0" applyNumberFormat="1" applyFont="1" applyFill="1" applyBorder="1" applyAlignment="1">
      <alignment vertical="center" wrapText="1"/>
    </xf>
    <xf numFmtId="0" fontId="16" fillId="8" borderId="29" xfId="0" applyFont="1" applyFill="1" applyBorder="1" applyAlignment="1">
      <alignment horizontal="left" vertical="center" wrapText="1"/>
    </xf>
    <xf numFmtId="4" fontId="26" fillId="9" borderId="61" xfId="0" applyNumberFormat="1" applyFont="1" applyFill="1" applyBorder="1" applyAlignment="1">
      <alignment horizontal="center" vertical="center" wrapText="1"/>
    </xf>
    <xf numFmtId="4" fontId="26" fillId="9" borderId="71" xfId="0" applyNumberFormat="1" applyFont="1" applyFill="1" applyBorder="1" applyAlignment="1">
      <alignment horizontal="center" vertical="center" wrapText="1"/>
    </xf>
    <xf numFmtId="4" fontId="26" fillId="9" borderId="73" xfId="0" applyNumberFormat="1" applyFont="1" applyFill="1" applyBorder="1" applyAlignment="1">
      <alignment horizontal="center" vertical="center" wrapText="1"/>
    </xf>
    <xf numFmtId="4" fontId="26" fillId="9" borderId="77" xfId="0" applyNumberFormat="1" applyFont="1" applyFill="1" applyBorder="1" applyAlignment="1">
      <alignment horizontal="center" vertical="center" wrapText="1"/>
    </xf>
    <xf numFmtId="4" fontId="32" fillId="3" borderId="58" xfId="0" applyNumberFormat="1" applyFont="1" applyFill="1" applyBorder="1" applyAlignment="1">
      <alignment vertical="center" wrapText="1"/>
    </xf>
    <xf numFmtId="4" fontId="26" fillId="0" borderId="8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" fontId="24" fillId="2" borderId="27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4" fontId="24" fillId="0" borderId="19" xfId="0" applyNumberFormat="1" applyFont="1" applyBorder="1" applyAlignment="1">
      <alignment horizontal="center" vertical="center" wrapText="1"/>
    </xf>
    <xf numFmtId="164" fontId="24" fillId="0" borderId="48" xfId="0" applyNumberFormat="1" applyFont="1" applyBorder="1" applyAlignment="1">
      <alignment horizontal="center" vertical="center" wrapText="1"/>
    </xf>
    <xf numFmtId="164" fontId="24" fillId="0" borderId="25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" fillId="0" borderId="48" xfId="0" applyFont="1" applyBorder="1" applyAlignment="1">
      <alignment horizontal="left" vertical="center" wrapText="1"/>
    </xf>
    <xf numFmtId="10" fontId="3" fillId="0" borderId="49" xfId="2" applyNumberFormat="1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 wrapText="1"/>
    </xf>
    <xf numFmtId="165" fontId="14" fillId="8" borderId="3" xfId="0" applyNumberFormat="1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4" fillId="8" borderId="48" xfId="0" applyFont="1" applyFill="1" applyBorder="1" applyAlignment="1">
      <alignment horizontal="center" vertical="center" wrapText="1"/>
    </xf>
    <xf numFmtId="165" fontId="14" fillId="8" borderId="49" xfId="0" applyNumberFormat="1" applyFont="1" applyFill="1" applyBorder="1" applyAlignment="1">
      <alignment horizontal="center" vertical="center" wrapText="1"/>
    </xf>
    <xf numFmtId="165" fontId="14" fillId="8" borderId="40" xfId="0" applyNumberFormat="1" applyFont="1" applyFill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vertical="center"/>
    </xf>
    <xf numFmtId="0" fontId="2" fillId="0" borderId="48" xfId="0" applyFont="1" applyBorder="1"/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2" fillId="0" borderId="49" xfId="0" applyFont="1" applyBorder="1"/>
    <xf numFmtId="0" fontId="2" fillId="0" borderId="14" xfId="0" applyFont="1" applyBorder="1"/>
    <xf numFmtId="0" fontId="2" fillId="0" borderId="11" xfId="0" applyFont="1" applyBorder="1"/>
    <xf numFmtId="0" fontId="10" fillId="0" borderId="11" xfId="0" applyFont="1" applyBorder="1"/>
    <xf numFmtId="0" fontId="2" fillId="0" borderId="53" xfId="0" applyFont="1" applyBorder="1"/>
    <xf numFmtId="164" fontId="29" fillId="0" borderId="0" xfId="0" applyNumberFormat="1" applyFont="1"/>
    <xf numFmtId="0" fontId="35" fillId="0" borderId="0" xfId="0" applyFont="1"/>
    <xf numFmtId="49" fontId="19" fillId="0" borderId="7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5" fillId="11" borderId="0" xfId="0" applyFont="1" applyFill="1"/>
    <xf numFmtId="0" fontId="21" fillId="11" borderId="0" xfId="0" applyFont="1" applyFill="1"/>
    <xf numFmtId="0" fontId="25" fillId="11" borderId="0" xfId="0" applyFont="1" applyFill="1"/>
    <xf numFmtId="0" fontId="29" fillId="0" borderId="2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left" vertical="center" wrapText="1"/>
    </xf>
    <xf numFmtId="4" fontId="26" fillId="0" borderId="8" xfId="0" applyNumberFormat="1" applyFont="1" applyBorder="1" applyAlignment="1">
      <alignment horizontal="center" vertical="center" wrapText="1"/>
    </xf>
    <xf numFmtId="4" fontId="28" fillId="0" borderId="19" xfId="0" applyNumberFormat="1" applyFont="1" applyBorder="1" applyAlignment="1">
      <alignment horizontal="center" vertical="center" wrapText="1"/>
    </xf>
    <xf numFmtId="4" fontId="24" fillId="0" borderId="14" xfId="0" applyNumberFormat="1" applyFont="1" applyBorder="1" applyAlignment="1">
      <alignment horizontal="center" vertical="center" wrapText="1"/>
    </xf>
    <xf numFmtId="4" fontId="28" fillId="0" borderId="46" xfId="0" applyNumberFormat="1" applyFont="1" applyBorder="1" applyAlignment="1">
      <alignment horizontal="center" vertical="center" wrapText="1"/>
    </xf>
    <xf numFmtId="4" fontId="28" fillId="0" borderId="68" xfId="0" applyNumberFormat="1" applyFont="1" applyBorder="1" applyAlignment="1">
      <alignment horizontal="center" vertical="center" wrapText="1"/>
    </xf>
    <xf numFmtId="4" fontId="28" fillId="0" borderId="63" xfId="0" applyNumberFormat="1" applyFont="1" applyBorder="1" applyAlignment="1">
      <alignment horizontal="center" vertical="center" wrapText="1"/>
    </xf>
    <xf numFmtId="4" fontId="28" fillId="0" borderId="17" xfId="0" applyNumberFormat="1" applyFont="1" applyBorder="1" applyAlignment="1">
      <alignment horizontal="center" vertical="center" wrapText="1"/>
    </xf>
    <xf numFmtId="4" fontId="28" fillId="0" borderId="28" xfId="0" applyNumberFormat="1" applyFont="1" applyBorder="1" applyAlignment="1">
      <alignment horizontal="center" vertical="center" wrapText="1"/>
    </xf>
    <xf numFmtId="4" fontId="28" fillId="0" borderId="8" xfId="0" applyNumberFormat="1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left" vertical="center" wrapText="1"/>
    </xf>
    <xf numFmtId="2" fontId="28" fillId="0" borderId="8" xfId="1" applyNumberFormat="1" applyFont="1" applyFill="1" applyBorder="1" applyAlignment="1">
      <alignment horizontal="center" vertical="center" wrapText="1"/>
    </xf>
    <xf numFmtId="4" fontId="24" fillId="0" borderId="8" xfId="0" applyNumberFormat="1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0" fontId="24" fillId="2" borderId="34" xfId="0" applyFont="1" applyFill="1" applyBorder="1" applyAlignment="1">
      <alignment horizontal="center" vertical="center" wrapText="1"/>
    </xf>
    <xf numFmtId="49" fontId="24" fillId="2" borderId="17" xfId="0" applyNumberFormat="1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left" vertical="center" wrapText="1"/>
    </xf>
    <xf numFmtId="2" fontId="28" fillId="2" borderId="17" xfId="1" applyNumberFormat="1" applyFont="1" applyFill="1" applyBorder="1" applyAlignment="1">
      <alignment horizontal="center" vertical="center" wrapText="1"/>
    </xf>
    <xf numFmtId="4" fontId="28" fillId="2" borderId="17" xfId="0" applyNumberFormat="1" applyFont="1" applyFill="1" applyBorder="1" applyAlignment="1">
      <alignment horizontal="center" vertical="center" wrapText="1"/>
    </xf>
    <xf numFmtId="4" fontId="28" fillId="2" borderId="22" xfId="0" applyNumberFormat="1" applyFont="1" applyFill="1" applyBorder="1" applyAlignment="1">
      <alignment vertical="center" wrapText="1"/>
    </xf>
    <xf numFmtId="4" fontId="28" fillId="2" borderId="18" xfId="0" applyNumberFormat="1" applyFont="1" applyFill="1" applyBorder="1" applyAlignment="1">
      <alignment vertical="center" wrapText="1"/>
    </xf>
    <xf numFmtId="4" fontId="28" fillId="2" borderId="59" xfId="0" applyNumberFormat="1" applyFont="1" applyFill="1" applyBorder="1" applyAlignment="1">
      <alignment vertical="center" wrapText="1"/>
    </xf>
    <xf numFmtId="4" fontId="24" fillId="3" borderId="19" xfId="0" applyNumberFormat="1" applyFont="1" applyFill="1" applyBorder="1" applyAlignment="1">
      <alignment horizontal="center" vertical="center" wrapText="1"/>
    </xf>
    <xf numFmtId="165" fontId="28" fillId="3" borderId="17" xfId="0" applyNumberFormat="1" applyFont="1" applyFill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" fontId="18" fillId="0" borderId="47" xfId="0" applyNumberFormat="1" applyFont="1" applyBorder="1" applyAlignment="1">
      <alignment horizontal="center" vertical="center" wrapText="1"/>
    </xf>
    <xf numFmtId="4" fontId="18" fillId="0" borderId="24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center" vertical="center" wrapText="1"/>
    </xf>
    <xf numFmtId="2" fontId="19" fillId="0" borderId="13" xfId="1" applyNumberFormat="1" applyFont="1" applyFill="1" applyBorder="1" applyAlignment="1">
      <alignment horizontal="center" vertical="center" wrapText="1"/>
    </xf>
    <xf numFmtId="2" fontId="19" fillId="0" borderId="0" xfId="1" applyNumberFormat="1" applyFont="1" applyFill="1" applyBorder="1" applyAlignment="1">
      <alignment horizontal="center" vertical="center" wrapText="1"/>
    </xf>
    <xf numFmtId="4" fontId="16" fillId="2" borderId="82" xfId="0" applyNumberFormat="1" applyFont="1" applyFill="1" applyBorder="1" applyAlignment="1">
      <alignment vertical="center" wrapText="1"/>
    </xf>
    <xf numFmtId="4" fontId="16" fillId="2" borderId="1" xfId="0" applyNumberFormat="1" applyFont="1" applyFill="1" applyBorder="1" applyAlignment="1">
      <alignment vertical="center" wrapText="1"/>
    </xf>
    <xf numFmtId="44" fontId="16" fillId="2" borderId="81" xfId="10" applyFont="1" applyFill="1" applyBorder="1" applyAlignment="1">
      <alignment horizontal="center" vertical="center" wrapText="1"/>
    </xf>
    <xf numFmtId="2" fontId="17" fillId="13" borderId="8" xfId="1" applyNumberFormat="1" applyFont="1" applyFill="1" applyBorder="1" applyAlignment="1">
      <alignment horizontal="center" vertical="center" wrapText="1"/>
    </xf>
    <xf numFmtId="166" fontId="18" fillId="13" borderId="26" xfId="0" applyNumberFormat="1" applyFont="1" applyFill="1" applyBorder="1" applyAlignment="1">
      <alignment horizontal="center" vertical="center" wrapText="1"/>
    </xf>
    <xf numFmtId="2" fontId="19" fillId="13" borderId="8" xfId="1" applyNumberFormat="1" applyFont="1" applyFill="1" applyBorder="1" applyAlignment="1">
      <alignment horizontal="center" vertical="center" wrapText="1"/>
    </xf>
    <xf numFmtId="4" fontId="14" fillId="13" borderId="8" xfId="0" applyNumberFormat="1" applyFont="1" applyFill="1" applyBorder="1" applyAlignment="1">
      <alignment horizontal="center" vertical="center" wrapText="1"/>
    </xf>
    <xf numFmtId="2" fontId="17" fillId="13" borderId="0" xfId="1" applyNumberFormat="1" applyFont="1" applyFill="1" applyBorder="1" applyAlignment="1">
      <alignment horizontal="center" vertical="center" wrapText="1"/>
    </xf>
    <xf numFmtId="166" fontId="18" fillId="0" borderId="26" xfId="0" applyNumberFormat="1" applyFont="1" applyBorder="1" applyAlignment="1">
      <alignment horizontal="center" vertical="center" wrapText="1"/>
    </xf>
    <xf numFmtId="2" fontId="17" fillId="13" borderId="24" xfId="1" applyNumberFormat="1" applyFont="1" applyFill="1" applyBorder="1" applyAlignment="1">
      <alignment horizontal="center" vertical="center" wrapText="1"/>
    </xf>
    <xf numFmtId="4" fontId="14" fillId="12" borderId="8" xfId="0" applyNumberFormat="1" applyFont="1" applyFill="1" applyBorder="1" applyAlignment="1">
      <alignment horizontal="center" vertical="center" wrapText="1"/>
    </xf>
    <xf numFmtId="166" fontId="17" fillId="12" borderId="8" xfId="0" applyNumberFormat="1" applyFont="1" applyFill="1" applyBorder="1" applyAlignment="1">
      <alignment horizontal="center" vertical="center" wrapText="1"/>
    </xf>
    <xf numFmtId="166" fontId="18" fillId="12" borderId="7" xfId="0" applyNumberFormat="1" applyFont="1" applyFill="1" applyBorder="1" applyAlignment="1">
      <alignment horizontal="center" vertical="center" wrapText="1"/>
    </xf>
    <xf numFmtId="166" fontId="18" fillId="12" borderId="26" xfId="0" applyNumberFormat="1" applyFont="1" applyFill="1" applyBorder="1" applyAlignment="1">
      <alignment horizontal="center" vertical="center" wrapText="1"/>
    </xf>
    <xf numFmtId="166" fontId="18" fillId="12" borderId="8" xfId="0" applyNumberFormat="1" applyFont="1" applyFill="1" applyBorder="1" applyAlignment="1">
      <alignment horizontal="center" vertical="center" wrapText="1"/>
    </xf>
    <xf numFmtId="166" fontId="18" fillId="12" borderId="10" xfId="0" applyNumberFormat="1" applyFont="1" applyFill="1" applyBorder="1" applyAlignment="1">
      <alignment horizontal="center" vertical="center" wrapText="1"/>
    </xf>
    <xf numFmtId="166" fontId="19" fillId="12" borderId="8" xfId="0" applyNumberFormat="1" applyFont="1" applyFill="1" applyBorder="1" applyAlignment="1">
      <alignment horizontal="center" vertical="center" wrapText="1"/>
    </xf>
    <xf numFmtId="44" fontId="33" fillId="14" borderId="81" xfId="1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10" fontId="31" fillId="3" borderId="15" xfId="0" applyNumberFormat="1" applyFont="1" applyFill="1" applyBorder="1" applyAlignment="1">
      <alignment horizontal="center" vertical="center"/>
    </xf>
    <xf numFmtId="10" fontId="31" fillId="0" borderId="15" xfId="2" applyNumberFormat="1" applyFont="1" applyFill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4" fontId="31" fillId="0" borderId="15" xfId="0" applyNumberFormat="1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/>
    </xf>
    <xf numFmtId="0" fontId="15" fillId="13" borderId="15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/>
    </xf>
    <xf numFmtId="4" fontId="15" fillId="12" borderId="15" xfId="0" applyNumberFormat="1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4" fillId="8" borderId="19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3" borderId="13" xfId="0" applyFont="1" applyFill="1" applyBorder="1" applyAlignment="1">
      <alignment horizontal="center" wrapText="1"/>
    </xf>
    <xf numFmtId="0" fontId="2" fillId="3" borderId="47" xfId="0" applyFont="1" applyFill="1" applyBorder="1" applyAlignment="1">
      <alignment horizontal="center" wrapText="1"/>
    </xf>
    <xf numFmtId="0" fontId="37" fillId="0" borderId="4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1" fillId="0" borderId="3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2" fontId="31" fillId="0" borderId="2" xfId="0" applyNumberFormat="1" applyFont="1" applyBorder="1" applyAlignment="1">
      <alignment horizontal="center" vertical="center"/>
    </xf>
    <xf numFmtId="2" fontId="31" fillId="0" borderId="3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14" fontId="31" fillId="0" borderId="2" xfId="0" applyNumberFormat="1" applyFont="1" applyBorder="1" applyAlignment="1">
      <alignment horizontal="center" vertical="center"/>
    </xf>
    <xf numFmtId="14" fontId="31" fillId="0" borderId="3" xfId="0" applyNumberFormat="1" applyFont="1" applyBorder="1" applyAlignment="1">
      <alignment horizontal="center" vertical="center"/>
    </xf>
    <xf numFmtId="0" fontId="31" fillId="13" borderId="4" xfId="0" applyFont="1" applyFill="1" applyBorder="1" applyAlignment="1">
      <alignment horizontal="center" vertical="center" wrapText="1"/>
    </xf>
    <xf numFmtId="0" fontId="31" fillId="13" borderId="2" xfId="0" applyFont="1" applyFill="1" applyBorder="1" applyAlignment="1">
      <alignment horizontal="center" vertical="center" wrapText="1"/>
    </xf>
    <xf numFmtId="0" fontId="31" fillId="13" borderId="3" xfId="0" applyFont="1" applyFill="1" applyBorder="1" applyAlignment="1">
      <alignment horizontal="center" vertical="center" wrapText="1"/>
    </xf>
    <xf numFmtId="0" fontId="31" fillId="12" borderId="4" xfId="0" applyFont="1" applyFill="1" applyBorder="1" applyAlignment="1">
      <alignment horizontal="center" vertical="center"/>
    </xf>
    <xf numFmtId="0" fontId="31" fillId="12" borderId="2" xfId="0" applyFont="1" applyFill="1" applyBorder="1" applyAlignment="1">
      <alignment horizontal="center" vertical="center"/>
    </xf>
    <xf numFmtId="0" fontId="31" fillId="1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5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left" vertical="center" wrapText="1"/>
    </xf>
    <xf numFmtId="0" fontId="31" fillId="3" borderId="2" xfId="0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4" fontId="16" fillId="2" borderId="82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83" xfId="0" applyNumberFormat="1" applyFont="1" applyFill="1" applyBorder="1" applyAlignment="1">
      <alignment horizontal="center" vertical="center" wrapText="1"/>
    </xf>
    <xf numFmtId="0" fontId="8" fillId="14" borderId="82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4" borderId="83" xfId="0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165" fontId="16" fillId="2" borderId="83" xfId="0" applyNumberFormat="1" applyFont="1" applyFill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53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47" xfId="0" applyFont="1" applyBorder="1" applyAlignment="1">
      <alignment horizontal="center" vertical="center"/>
    </xf>
    <xf numFmtId="4" fontId="28" fillId="0" borderId="48" xfId="0" applyNumberFormat="1" applyFont="1" applyBorder="1" applyAlignment="1">
      <alignment horizontal="center" vertical="center" wrapText="1"/>
    </xf>
    <xf numFmtId="4" fontId="28" fillId="0" borderId="25" xfId="0" applyNumberFormat="1" applyFont="1" applyBorder="1" applyAlignment="1">
      <alignment horizontal="center" vertical="center" wrapText="1"/>
    </xf>
    <xf numFmtId="4" fontId="28" fillId="0" borderId="22" xfId="0" applyNumberFormat="1" applyFont="1" applyBorder="1" applyAlignment="1">
      <alignment horizontal="center" vertical="center" wrapText="1"/>
    </xf>
    <xf numFmtId="4" fontId="28" fillId="0" borderId="59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" fontId="24" fillId="2" borderId="50" xfId="0" applyNumberFormat="1" applyFont="1" applyFill="1" applyBorder="1" applyAlignment="1">
      <alignment horizontal="center" vertical="center" wrapText="1"/>
    </xf>
    <xf numFmtId="4" fontId="24" fillId="2" borderId="27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Border="1" applyAlignment="1">
      <alignment horizontal="left" vertical="center" wrapText="1"/>
    </xf>
    <xf numFmtId="4" fontId="25" fillId="0" borderId="9" xfId="0" applyNumberFormat="1" applyFont="1" applyBorder="1" applyAlignment="1">
      <alignment horizontal="left" vertical="center" wrapText="1"/>
    </xf>
    <xf numFmtId="4" fontId="25" fillId="0" borderId="52" xfId="0" applyNumberFormat="1" applyFont="1" applyBorder="1" applyAlignment="1">
      <alignment horizontal="left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9" xfId="0" applyFont="1" applyBorder="1" applyAlignment="1">
      <alignment horizontal="left" vertical="center" wrapText="1"/>
    </xf>
    <xf numFmtId="2" fontId="25" fillId="0" borderId="16" xfId="1" applyNumberFormat="1" applyFont="1" applyFill="1" applyBorder="1" applyAlignment="1">
      <alignment horizontal="center" vertical="center" wrapText="1"/>
    </xf>
    <xf numFmtId="2" fontId="25" fillId="0" borderId="17" xfId="1" applyNumberFormat="1" applyFont="1" applyFill="1" applyBorder="1" applyAlignment="1">
      <alignment horizontal="center" vertical="center" wrapText="1"/>
    </xf>
    <xf numFmtId="4" fontId="26" fillId="0" borderId="23" xfId="0" applyNumberFormat="1" applyFont="1" applyBorder="1" applyAlignment="1">
      <alignment horizontal="center" vertical="center" wrapText="1"/>
    </xf>
    <xf numFmtId="4" fontId="26" fillId="0" borderId="21" xfId="0" applyNumberFormat="1" applyFont="1" applyBorder="1" applyAlignment="1">
      <alignment horizontal="center" vertical="center" wrapText="1"/>
    </xf>
    <xf numFmtId="164" fontId="22" fillId="0" borderId="5" xfId="0" applyNumberFormat="1" applyFont="1" applyBorder="1" applyAlignment="1">
      <alignment horizontal="center" vertical="center" wrapText="1"/>
    </xf>
    <xf numFmtId="164" fontId="22" fillId="0" borderId="41" xfId="0" applyNumberFormat="1" applyFont="1" applyBorder="1" applyAlignment="1">
      <alignment horizontal="center" vertical="center" wrapText="1"/>
    </xf>
    <xf numFmtId="4" fontId="13" fillId="0" borderId="43" xfId="0" applyNumberFormat="1" applyFont="1" applyBorder="1" applyAlignment="1">
      <alignment horizontal="center" vertical="center" wrapText="1"/>
    </xf>
    <xf numFmtId="4" fontId="13" fillId="0" borderId="47" xfId="0" applyNumberFormat="1" applyFont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18" xfId="0" applyFont="1" applyFill="1" applyBorder="1" applyAlignment="1">
      <alignment horizontal="left" vertical="center" wrapText="1"/>
    </xf>
    <xf numFmtId="0" fontId="22" fillId="2" borderId="59" xfId="0" applyFont="1" applyFill="1" applyBorder="1" applyAlignment="1">
      <alignment horizontal="left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28" fillId="0" borderId="54" xfId="0" applyFont="1" applyBorder="1" applyAlignment="1">
      <alignment horizontal="center" vertical="center" wrapText="1"/>
    </xf>
    <xf numFmtId="0" fontId="28" fillId="0" borderId="60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16" xfId="1" applyNumberFormat="1" applyFont="1" applyFill="1" applyBorder="1" applyAlignment="1">
      <alignment horizontal="center" vertical="center" wrapText="1"/>
    </xf>
    <xf numFmtId="0" fontId="28" fillId="0" borderId="17" xfId="1" applyNumberFormat="1" applyFont="1" applyFill="1" applyBorder="1" applyAlignment="1">
      <alignment horizontal="center" vertical="center" wrapText="1"/>
    </xf>
    <xf numFmtId="4" fontId="24" fillId="0" borderId="16" xfId="0" applyNumberFormat="1" applyFont="1" applyBorder="1" applyAlignment="1">
      <alignment horizontal="center" vertical="center" wrapText="1"/>
    </xf>
    <xf numFmtId="4" fontId="24" fillId="0" borderId="17" xfId="0" applyNumberFormat="1" applyFont="1" applyBorder="1" applyAlignment="1">
      <alignment horizontal="center" vertical="center" wrapText="1"/>
    </xf>
    <xf numFmtId="4" fontId="24" fillId="3" borderId="23" xfId="0" applyNumberFormat="1" applyFont="1" applyFill="1" applyBorder="1" applyAlignment="1">
      <alignment horizontal="center" vertical="center" wrapText="1"/>
    </xf>
    <xf numFmtId="4" fontId="24" fillId="3" borderId="42" xfId="0" applyNumberFormat="1" applyFont="1" applyFill="1" applyBorder="1" applyAlignment="1">
      <alignment horizontal="center" vertical="center" wrapText="1"/>
    </xf>
    <xf numFmtId="165" fontId="28" fillId="3" borderId="22" xfId="0" applyNumberFormat="1" applyFont="1" applyFill="1" applyBorder="1" applyAlignment="1">
      <alignment horizontal="center" vertical="center" wrapText="1"/>
    </xf>
    <xf numFmtId="165" fontId="28" fillId="3" borderId="36" xfId="0" applyNumberFormat="1" applyFont="1" applyFill="1" applyBorder="1" applyAlignment="1">
      <alignment horizontal="center" vertical="center" wrapText="1"/>
    </xf>
    <xf numFmtId="4" fontId="24" fillId="3" borderId="55" xfId="0" applyNumberFormat="1" applyFont="1" applyFill="1" applyBorder="1" applyAlignment="1">
      <alignment horizontal="center" vertical="center" wrapText="1"/>
    </xf>
    <xf numFmtId="165" fontId="28" fillId="3" borderId="59" xfId="0" applyNumberFormat="1" applyFont="1" applyFill="1" applyBorder="1" applyAlignment="1">
      <alignment horizontal="center" vertical="center" wrapText="1"/>
    </xf>
    <xf numFmtId="4" fontId="26" fillId="0" borderId="35" xfId="0" applyNumberFormat="1" applyFont="1" applyBorder="1" applyAlignment="1">
      <alignment horizontal="center" vertical="center" wrapText="1"/>
    </xf>
    <xf numFmtId="4" fontId="26" fillId="0" borderId="28" xfId="0" applyNumberFormat="1" applyFont="1" applyBorder="1" applyAlignment="1">
      <alignment horizontal="center" vertical="center" wrapText="1"/>
    </xf>
    <xf numFmtId="4" fontId="24" fillId="0" borderId="23" xfId="0" applyNumberFormat="1" applyFont="1" applyBorder="1" applyAlignment="1">
      <alignment horizontal="center" vertical="center" wrapText="1"/>
    </xf>
    <xf numFmtId="4" fontId="24" fillId="0" borderId="55" xfId="0" applyNumberFormat="1" applyFont="1" applyBorder="1" applyAlignment="1">
      <alignment horizontal="center" vertical="center" wrapText="1"/>
    </xf>
    <xf numFmtId="4" fontId="28" fillId="0" borderId="45" xfId="0" applyNumberFormat="1" applyFont="1" applyBorder="1" applyAlignment="1">
      <alignment horizontal="center" vertical="center" wrapText="1"/>
    </xf>
    <xf numFmtId="4" fontId="28" fillId="0" borderId="53" xfId="0" applyNumberFormat="1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left" vertical="center" wrapText="1"/>
    </xf>
    <xf numFmtId="0" fontId="29" fillId="0" borderId="17" xfId="0" applyFont="1" applyBorder="1" applyAlignment="1">
      <alignment horizontal="center" vertical="center" wrapText="1"/>
    </xf>
    <xf numFmtId="4" fontId="26" fillId="0" borderId="75" xfId="0" applyNumberFormat="1" applyFont="1" applyBorder="1" applyAlignment="1">
      <alignment horizontal="center" vertical="center" wrapText="1"/>
    </xf>
    <xf numFmtId="4" fontId="26" fillId="0" borderId="76" xfId="0" applyNumberFormat="1" applyFont="1" applyBorder="1" applyAlignment="1">
      <alignment horizontal="center" vertical="center" wrapText="1"/>
    </xf>
    <xf numFmtId="4" fontId="26" fillId="0" borderId="64" xfId="0" applyNumberFormat="1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4" fontId="28" fillId="3" borderId="10" xfId="7" applyNumberFormat="1" applyFont="1" applyFill="1" applyBorder="1" applyAlignment="1" applyProtection="1">
      <alignment horizontal="center" vertical="center" wrapText="1"/>
      <protection hidden="1"/>
    </xf>
    <xf numFmtId="4" fontId="28" fillId="3" borderId="9" xfId="7" applyNumberFormat="1" applyFont="1" applyFill="1" applyBorder="1" applyAlignment="1" applyProtection="1">
      <alignment horizontal="center" vertical="center" wrapText="1"/>
      <protection hidden="1"/>
    </xf>
    <xf numFmtId="4" fontId="28" fillId="3" borderId="52" xfId="7" applyNumberFormat="1" applyFont="1" applyFill="1" applyBorder="1" applyAlignment="1" applyProtection="1">
      <alignment horizontal="center" vertical="center" wrapText="1"/>
      <protection hidden="1"/>
    </xf>
    <xf numFmtId="0" fontId="34" fillId="0" borderId="11" xfId="0" applyFont="1" applyBorder="1" applyAlignment="1">
      <alignment horizontal="center" vertical="center" wrapText="1"/>
    </xf>
    <xf numFmtId="0" fontId="22" fillId="2" borderId="52" xfId="0" applyFont="1" applyFill="1" applyBorder="1" applyAlignment="1">
      <alignment horizontal="left" vertical="center" wrapText="1"/>
    </xf>
    <xf numFmtId="4" fontId="24" fillId="10" borderId="62" xfId="0" applyNumberFormat="1" applyFont="1" applyFill="1" applyBorder="1" applyAlignment="1">
      <alignment horizontal="center" vertical="center" wrapText="1"/>
    </xf>
    <xf numFmtId="4" fontId="24" fillId="10" borderId="79" xfId="0" applyNumberFormat="1" applyFont="1" applyFill="1" applyBorder="1" applyAlignment="1">
      <alignment horizontal="center" vertical="center" wrapText="1"/>
    </xf>
    <xf numFmtId="4" fontId="24" fillId="10" borderId="68" xfId="0" applyNumberFormat="1" applyFont="1" applyFill="1" applyBorder="1" applyAlignment="1">
      <alignment horizontal="center" vertical="center" wrapText="1"/>
    </xf>
    <xf numFmtId="4" fontId="24" fillId="10" borderId="78" xfId="0" applyNumberFormat="1" applyFont="1" applyFill="1" applyBorder="1" applyAlignment="1">
      <alignment horizontal="center" vertical="center" wrapText="1"/>
    </xf>
    <xf numFmtId="0" fontId="28" fillId="3" borderId="14" xfId="5" applyFont="1" applyFill="1" applyBorder="1" applyAlignment="1">
      <alignment horizontal="left" vertical="center" wrapText="1"/>
    </xf>
    <xf numFmtId="0" fontId="28" fillId="3" borderId="11" xfId="5" applyFont="1" applyFill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47" xfId="0" applyFont="1" applyBorder="1" applyAlignment="1">
      <alignment horizontal="center" vertical="center" wrapText="1"/>
    </xf>
    <xf numFmtId="16" fontId="26" fillId="3" borderId="14" xfId="0" applyNumberFormat="1" applyFont="1" applyFill="1" applyBorder="1" applyAlignment="1">
      <alignment horizontal="center" vertical="center" wrapText="1"/>
    </xf>
    <xf numFmtId="0" fontId="26" fillId="3" borderId="53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57" xfId="0" applyFont="1" applyFill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4" fontId="28" fillId="0" borderId="23" xfId="0" applyNumberFormat="1" applyFont="1" applyBorder="1" applyAlignment="1">
      <alignment horizontal="center" vertical="center" wrapText="1"/>
    </xf>
    <xf numFmtId="4" fontId="28" fillId="0" borderId="24" xfId="0" applyNumberFormat="1" applyFont="1" applyBorder="1" applyAlignment="1">
      <alignment horizontal="center" vertical="center" wrapText="1"/>
    </xf>
    <xf numFmtId="4" fontId="28" fillId="0" borderId="55" xfId="0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3" xfId="0" applyFont="1" applyBorder="1" applyAlignment="1">
      <alignment horizontal="center" wrapText="1"/>
    </xf>
    <xf numFmtId="0" fontId="25" fillId="0" borderId="47" xfId="0" applyFont="1" applyBorder="1" applyAlignment="1">
      <alignment horizontal="center" wrapText="1"/>
    </xf>
    <xf numFmtId="0" fontId="26" fillId="2" borderId="4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4" fillId="3" borderId="4" xfId="5" applyFont="1" applyFill="1" applyBorder="1" applyAlignment="1">
      <alignment horizontal="left" vertical="center"/>
    </xf>
    <xf numFmtId="0" fontId="24" fillId="3" borderId="2" xfId="5" applyFont="1" applyFill="1" applyBorder="1" applyAlignment="1">
      <alignment horizontal="left" vertical="center"/>
    </xf>
    <xf numFmtId="0" fontId="24" fillId="3" borderId="3" xfId="5" applyFont="1" applyFill="1" applyBorder="1" applyAlignment="1">
      <alignment horizontal="left" vertical="center"/>
    </xf>
    <xf numFmtId="0" fontId="28" fillId="3" borderId="5" xfId="5" applyFont="1" applyFill="1" applyBorder="1" applyAlignment="1">
      <alignment horizontal="left" vertical="center" wrapText="1"/>
    </xf>
    <xf numFmtId="0" fontId="28" fillId="3" borderId="13" xfId="5" applyFont="1" applyFill="1" applyBorder="1" applyAlignment="1">
      <alignment horizontal="left" vertical="center" wrapText="1"/>
    </xf>
    <xf numFmtId="0" fontId="22" fillId="2" borderId="23" xfId="0" applyFont="1" applyFill="1" applyBorder="1" applyAlignment="1">
      <alignment horizontal="left" vertical="center" wrapText="1"/>
    </xf>
    <xf numFmtId="0" fontId="22" fillId="2" borderId="24" xfId="0" applyFont="1" applyFill="1" applyBorder="1" applyAlignment="1">
      <alignment horizontal="left" vertical="center" wrapText="1"/>
    </xf>
    <xf numFmtId="0" fontId="22" fillId="2" borderId="55" xfId="0" applyFont="1" applyFill="1" applyBorder="1" applyAlignment="1">
      <alignment horizontal="left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59" xfId="0" applyFont="1" applyBorder="1" applyAlignment="1">
      <alignment horizontal="center" vertical="center" wrapText="1"/>
    </xf>
    <xf numFmtId="4" fontId="28" fillId="3" borderId="66" xfId="0" applyNumberFormat="1" applyFont="1" applyFill="1" applyBorder="1" applyAlignment="1">
      <alignment horizontal="center" vertical="center" wrapText="1"/>
    </xf>
    <xf numFmtId="4" fontId="28" fillId="3" borderId="67" xfId="0" applyNumberFormat="1" applyFont="1" applyFill="1" applyBorder="1" applyAlignment="1">
      <alignment horizontal="center" vertical="center" wrapText="1"/>
    </xf>
    <xf numFmtId="4" fontId="24" fillId="3" borderId="69" xfId="0" applyNumberFormat="1" applyFont="1" applyFill="1" applyBorder="1" applyAlignment="1">
      <alignment horizontal="center" vertical="center" wrapText="1"/>
    </xf>
    <xf numFmtId="4" fontId="24" fillId="3" borderId="78" xfId="0" applyNumberFormat="1" applyFont="1" applyFill="1" applyBorder="1" applyAlignment="1">
      <alignment horizontal="center" vertical="center" wrapText="1"/>
    </xf>
    <xf numFmtId="4" fontId="24" fillId="10" borderId="61" xfId="0" applyNumberFormat="1" applyFont="1" applyFill="1" applyBorder="1" applyAlignment="1">
      <alignment horizontal="center" vertical="center" wrapText="1"/>
    </xf>
    <xf numFmtId="4" fontId="24" fillId="10" borderId="66" xfId="0" applyNumberFormat="1" applyFont="1" applyFill="1" applyBorder="1" applyAlignment="1">
      <alignment horizontal="center" vertical="center" wrapText="1"/>
    </xf>
    <xf numFmtId="4" fontId="26" fillId="3" borderId="65" xfId="0" applyNumberFormat="1" applyFont="1" applyFill="1" applyBorder="1" applyAlignment="1">
      <alignment horizontal="center" vertical="center" wrapText="1"/>
    </xf>
    <xf numFmtId="4" fontId="26" fillId="3" borderId="42" xfId="0" applyNumberFormat="1" applyFont="1" applyFill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4" fontId="26" fillId="3" borderId="72" xfId="0" applyNumberFormat="1" applyFont="1" applyFill="1" applyBorder="1" applyAlignment="1">
      <alignment horizontal="left" vertical="center" wrapText="1"/>
    </xf>
    <xf numFmtId="4" fontId="26" fillId="3" borderId="9" xfId="0" applyNumberFormat="1" applyFont="1" applyFill="1" applyBorder="1" applyAlignment="1">
      <alignment horizontal="left" vertical="center" wrapText="1"/>
    </xf>
    <xf numFmtId="4" fontId="26" fillId="3" borderId="52" xfId="0" applyNumberFormat="1" applyFont="1" applyFill="1" applyBorder="1" applyAlignment="1">
      <alignment horizontal="left" vertical="center" wrapText="1"/>
    </xf>
    <xf numFmtId="0" fontId="20" fillId="3" borderId="15" xfId="5" applyFont="1" applyFill="1" applyBorder="1" applyAlignment="1">
      <alignment horizontal="center" vertical="center" wrapText="1"/>
    </xf>
    <xf numFmtId="0" fontId="5" fillId="0" borderId="56" xfId="3" applyFont="1" applyBorder="1" applyAlignment="1">
      <alignment horizontal="center" vertical="center"/>
    </xf>
    <xf numFmtId="0" fontId="30" fillId="5" borderId="48" xfId="3" applyFont="1" applyFill="1" applyBorder="1" applyAlignment="1">
      <alignment horizontal="center" vertical="center"/>
    </xf>
    <xf numFmtId="0" fontId="30" fillId="5" borderId="0" xfId="3" applyFont="1" applyFill="1" applyAlignment="1">
      <alignment horizontal="center" vertical="center"/>
    </xf>
    <xf numFmtId="0" fontId="30" fillId="5" borderId="49" xfId="3" applyFont="1" applyFill="1" applyBorder="1" applyAlignment="1">
      <alignment horizontal="center" vertical="center"/>
    </xf>
    <xf numFmtId="0" fontId="29" fillId="0" borderId="48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0" borderId="49" xfId="0" applyFont="1" applyBorder="1" applyAlignment="1">
      <alignment horizontal="center"/>
    </xf>
    <xf numFmtId="0" fontId="31" fillId="0" borderId="48" xfId="3" applyFont="1" applyBorder="1" applyAlignment="1">
      <alignment horizontal="left" vertical="center" wrapText="1"/>
    </xf>
    <xf numFmtId="0" fontId="31" fillId="0" borderId="0" xfId="3" applyFont="1" applyAlignment="1">
      <alignment horizontal="left" vertical="center" wrapText="1"/>
    </xf>
    <xf numFmtId="0" fontId="31" fillId="0" borderId="49" xfId="3" applyFont="1" applyBorder="1" applyAlignment="1">
      <alignment horizontal="left" vertical="center" wrapText="1"/>
    </xf>
    <xf numFmtId="0" fontId="16" fillId="0" borderId="48" xfId="3" applyFont="1" applyBorder="1" applyAlignment="1">
      <alignment horizontal="left" vertical="center" wrapText="1"/>
    </xf>
    <xf numFmtId="0" fontId="16" fillId="0" borderId="0" xfId="3" applyFont="1" applyAlignment="1">
      <alignment horizontal="left" vertical="center" wrapText="1"/>
    </xf>
    <xf numFmtId="0" fontId="16" fillId="0" borderId="49" xfId="3" applyFont="1" applyBorder="1" applyAlignment="1">
      <alignment horizontal="left" vertical="center" wrapText="1"/>
    </xf>
    <xf numFmtId="0" fontId="20" fillId="3" borderId="40" xfId="5" applyFont="1" applyFill="1" applyBorder="1" applyAlignment="1">
      <alignment horizontal="center" vertical="center" wrapText="1"/>
    </xf>
    <xf numFmtId="164" fontId="20" fillId="3" borderId="15" xfId="5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6" fillId="6" borderId="5" xfId="3" applyFont="1" applyFill="1" applyBorder="1" applyAlignment="1">
      <alignment horizontal="center" vertical="center"/>
    </xf>
    <xf numFmtId="0" fontId="16" fillId="6" borderId="47" xfId="3" applyFont="1" applyFill="1" applyBorder="1" applyAlignment="1">
      <alignment horizontal="center" vertical="center"/>
    </xf>
    <xf numFmtId="0" fontId="16" fillId="6" borderId="14" xfId="3" applyFont="1" applyFill="1" applyBorder="1" applyAlignment="1">
      <alignment horizontal="center" vertical="center"/>
    </xf>
    <xf numFmtId="0" fontId="16" fillId="6" borderId="53" xfId="3" applyFont="1" applyFill="1" applyBorder="1" applyAlignment="1">
      <alignment horizontal="center" vertical="center"/>
    </xf>
    <xf numFmtId="0" fontId="16" fillId="0" borderId="14" xfId="3" applyFont="1" applyBorder="1" applyAlignment="1">
      <alignment horizontal="left" vertical="center" wrapText="1"/>
    </xf>
    <xf numFmtId="0" fontId="16" fillId="0" borderId="11" xfId="3" applyFont="1" applyBorder="1" applyAlignment="1">
      <alignment horizontal="left" vertical="center" wrapText="1"/>
    </xf>
    <xf numFmtId="164" fontId="16" fillId="6" borderId="15" xfId="4" applyNumberFormat="1" applyFont="1" applyFill="1" applyBorder="1" applyAlignment="1">
      <alignment horizontal="center" vertical="center"/>
    </xf>
    <xf numFmtId="44" fontId="16" fillId="6" borderId="15" xfId="4" applyFont="1" applyFill="1" applyBorder="1" applyAlignment="1">
      <alignment horizontal="center" vertical="center"/>
    </xf>
    <xf numFmtId="0" fontId="20" fillId="3" borderId="3" xfId="5" applyFont="1" applyFill="1" applyBorder="1" applyAlignment="1">
      <alignment horizontal="center" vertical="center" wrapText="1"/>
    </xf>
  </cellXfs>
  <cellStyles count="11">
    <cellStyle name="Moeda" xfId="10" builtinId="4"/>
    <cellStyle name="Moeda 3" xfId="4"/>
    <cellStyle name="Normal" xfId="0" builtinId="0"/>
    <cellStyle name="Normal 10" xfId="8"/>
    <cellStyle name="Normal 2 2" xfId="5"/>
    <cellStyle name="Normal 3" xfId="3"/>
    <cellStyle name="Percentagem 2" xfId="6"/>
    <cellStyle name="Porcentagem" xfId="2" builtinId="5"/>
    <cellStyle name="Porcentagem 2 2" xfId="9"/>
    <cellStyle name="Separador de milhares" xfId="1" builtinId="3"/>
    <cellStyle name="Separador de milhares 3" xfId="7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0</xdr:row>
      <xdr:rowOff>114300</xdr:rowOff>
    </xdr:from>
    <xdr:to>
      <xdr:col>3</xdr:col>
      <xdr:colOff>1600200</xdr:colOff>
      <xdr:row>0</xdr:row>
      <xdr:rowOff>828675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028700" y="114300"/>
          <a:ext cx="27432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Engenharia e Qualidade</a:t>
          </a:r>
        </a:p>
      </xdr:txBody>
    </xdr:sp>
    <xdr:clientData/>
  </xdr:twoCellAnchor>
  <xdr:twoCellAnchor editAs="oneCell">
    <xdr:from>
      <xdr:col>9</xdr:col>
      <xdr:colOff>702744</xdr:colOff>
      <xdr:row>0</xdr:row>
      <xdr:rowOff>66675</xdr:rowOff>
    </xdr:from>
    <xdr:to>
      <xdr:col>11</xdr:col>
      <xdr:colOff>988725</xdr:colOff>
      <xdr:row>0</xdr:row>
      <xdr:rowOff>885825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="" xmlns:a14="http://schemas.microsoft.com/office/drawing/2010/main">
                <a14:imgLayer r:embed="rId2">
                  <a14:imgEffect>
                    <a14:brightnessContrast bright="-40000"/>
                  </a14:imgEffect>
                </a14:imgLayer>
              </a14:imgProps>
            </a:ex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8944" y="66675"/>
          <a:ext cx="2229080" cy="819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601133</xdr:colOff>
      <xdr:row>1</xdr:row>
      <xdr:rowOff>119592</xdr:rowOff>
    </xdr:from>
    <xdr:to>
      <xdr:col>2</xdr:col>
      <xdr:colOff>2525183</xdr:colOff>
      <xdr:row>2</xdr:row>
      <xdr:rowOff>52917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140883" y="119592"/>
          <a:ext cx="2738967" cy="875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Engenharia e Qualidade</a:t>
          </a:r>
        </a:p>
      </xdr:txBody>
    </xdr:sp>
    <xdr:clientData/>
  </xdr:twoCellAnchor>
  <xdr:twoCellAnchor editAs="oneCell">
    <xdr:from>
      <xdr:col>8</xdr:col>
      <xdr:colOff>235323</xdr:colOff>
      <xdr:row>1</xdr:row>
      <xdr:rowOff>56029</xdr:rowOff>
    </xdr:from>
    <xdr:to>
      <xdr:col>9</xdr:col>
      <xdr:colOff>1231756</xdr:colOff>
      <xdr:row>1</xdr:row>
      <xdr:rowOff>875179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="" xmlns:a14="http://schemas.microsoft.com/office/drawing/2010/main">
                <a14:imgLayer r:embed="rId2">
                  <a14:imgEffect>
                    <a14:brightnessContrast bright="-40000"/>
                  </a14:imgEffect>
                </a14:imgLayer>
              </a14:imgProps>
            </a:ex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2441" y="56029"/>
          <a:ext cx="2229080" cy="819150"/>
        </a:xfrm>
        <a:prstGeom prst="rect">
          <a:avLst/>
        </a:prstGeom>
      </xdr:spPr>
    </xdr:pic>
    <xdr:clientData/>
  </xdr:twoCellAnchor>
  <xdr:twoCellAnchor editAs="oneCell">
    <xdr:from>
      <xdr:col>10</xdr:col>
      <xdr:colOff>273069</xdr:colOff>
      <xdr:row>32</xdr:row>
      <xdr:rowOff>612320</xdr:rowOff>
    </xdr:from>
    <xdr:to>
      <xdr:col>15</xdr:col>
      <xdr:colOff>285752</xdr:colOff>
      <xdr:row>38</xdr:row>
      <xdr:rowOff>595046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7176" y="12572999"/>
          <a:ext cx="3428076" cy="31259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161925</xdr:rowOff>
    </xdr:from>
    <xdr:to>
      <xdr:col>2</xdr:col>
      <xdr:colOff>361950</xdr:colOff>
      <xdr:row>0</xdr:row>
      <xdr:rowOff>942975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1000125" y="161925"/>
          <a:ext cx="298132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Obras 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Engenharia e Qualidade</a:t>
          </a:r>
        </a:p>
      </xdr:txBody>
    </xdr:sp>
    <xdr:clientData/>
  </xdr:twoCellAnchor>
  <xdr:twoCellAnchor editAs="oneCell">
    <xdr:from>
      <xdr:col>7</xdr:col>
      <xdr:colOff>933450</xdr:colOff>
      <xdr:row>0</xdr:row>
      <xdr:rowOff>85725</xdr:rowOff>
    </xdr:from>
    <xdr:to>
      <xdr:col>9</xdr:col>
      <xdr:colOff>933680</xdr:colOff>
      <xdr:row>0</xdr:row>
      <xdr:rowOff>904875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="" xmlns:a14="http://schemas.microsoft.com/office/drawing/2010/main">
                <a14:imgLayer r:embed="rId2">
                  <a14:imgEffect>
                    <a14:brightnessContrast bright="-40000"/>
                  </a14:imgEffect>
                </a14:imgLayer>
              </a14:imgProps>
            </a:ex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0325" y="85725"/>
          <a:ext cx="2229080" cy="819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na%20Paula%20-%20Arquivos/Diversos/BM%2005%20-%20CAL&#199;%20S&#195;O%20PEDRO%20BLOQUE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ária"/>
      <sheetName val="BM MEDIÇÃO"/>
      <sheetName val="Memória de Cálculo"/>
      <sheetName val="Cronograma F.F."/>
    </sheetNames>
    <sheetDataSet>
      <sheetData sheetId="0">
        <row r="17">
          <cell r="F17">
            <v>2640</v>
          </cell>
        </row>
        <row r="18">
          <cell r="F18">
            <v>2400</v>
          </cell>
        </row>
        <row r="19">
          <cell r="F19">
            <v>26.4</v>
          </cell>
        </row>
        <row r="21">
          <cell r="F21">
            <v>800</v>
          </cell>
        </row>
        <row r="22">
          <cell r="F22">
            <v>18</v>
          </cell>
        </row>
        <row r="23">
          <cell r="F23">
            <v>4</v>
          </cell>
        </row>
        <row r="24">
          <cell r="F24">
            <v>35.639999999999993</v>
          </cell>
        </row>
        <row r="25">
          <cell r="F25">
            <v>67.319999999999993</v>
          </cell>
        </row>
        <row r="26">
          <cell r="F26">
            <v>21.599999999999998</v>
          </cell>
        </row>
        <row r="27">
          <cell r="F27">
            <v>4.5</v>
          </cell>
        </row>
        <row r="28">
          <cell r="F28">
            <v>24.212771999999994</v>
          </cell>
        </row>
        <row r="29">
          <cell r="F29">
            <v>1.7999999999999998</v>
          </cell>
        </row>
        <row r="31">
          <cell r="F31">
            <v>1200</v>
          </cell>
        </row>
        <row r="32">
          <cell r="F32">
            <v>0.39269999999999999</v>
          </cell>
        </row>
        <row r="33">
          <cell r="F33">
            <v>0.5</v>
          </cell>
        </row>
      </sheetData>
      <sheetData sheetId="1">
        <row r="19">
          <cell r="M19">
            <v>320.58</v>
          </cell>
        </row>
        <row r="21">
          <cell r="M21">
            <v>1184.21</v>
          </cell>
        </row>
        <row r="23">
          <cell r="M23">
            <v>1.03</v>
          </cell>
        </row>
        <row r="24">
          <cell r="M24">
            <v>76.12</v>
          </cell>
        </row>
        <row r="25">
          <cell r="M25">
            <v>50.93</v>
          </cell>
        </row>
        <row r="27">
          <cell r="E27">
            <v>800</v>
          </cell>
          <cell r="M27">
            <v>37.340000000000003</v>
          </cell>
        </row>
        <row r="28">
          <cell r="M28">
            <v>173.65</v>
          </cell>
        </row>
        <row r="29">
          <cell r="M29">
            <v>1113.49</v>
          </cell>
        </row>
        <row r="30">
          <cell r="M30">
            <v>11.67</v>
          </cell>
        </row>
        <row r="31">
          <cell r="M31">
            <v>87.78</v>
          </cell>
        </row>
        <row r="32">
          <cell r="M32">
            <v>3.52</v>
          </cell>
        </row>
        <row r="33">
          <cell r="M33">
            <v>339.1</v>
          </cell>
        </row>
        <row r="34">
          <cell r="M34">
            <v>39.14</v>
          </cell>
        </row>
        <row r="37">
          <cell r="M37">
            <v>2.54</v>
          </cell>
        </row>
        <row r="38">
          <cell r="M38">
            <v>449.72</v>
          </cell>
        </row>
        <row r="39">
          <cell r="M39">
            <v>436.51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view="pageBreakPreview" topLeftCell="A10" zoomScale="85" zoomScaleSheetLayoutView="85" workbookViewId="0">
      <selection activeCell="Q19" sqref="Q19"/>
    </sheetView>
  </sheetViews>
  <sheetFormatPr defaultRowHeight="12.75"/>
  <cols>
    <col min="1" max="1" width="8.42578125" style="1" customWidth="1"/>
    <col min="2" max="2" width="12.85546875" style="1" customWidth="1"/>
    <col min="3" max="3" width="11.28515625" style="1" customWidth="1"/>
    <col min="4" max="4" width="60.7109375" style="1" customWidth="1"/>
    <col min="5" max="5" width="9.7109375" style="1" customWidth="1"/>
    <col min="6" max="7" width="9.85546875" style="1" hidden="1" customWidth="1"/>
    <col min="8" max="8" width="15.7109375" style="1" hidden="1" customWidth="1"/>
    <col min="9" max="9" width="12.28515625" style="27" customWidth="1"/>
    <col min="10" max="11" width="14.5703125" style="1" bestFit="1" customWidth="1"/>
    <col min="12" max="12" width="18.28515625" style="1" customWidth="1"/>
    <col min="13" max="13" width="14.7109375" style="1" customWidth="1"/>
    <col min="14" max="14" width="14.42578125" style="1" customWidth="1"/>
    <col min="15" max="16384" width="9.140625" style="1"/>
  </cols>
  <sheetData>
    <row r="1" spans="1:12" ht="71.25" customHeight="1">
      <c r="A1" s="223"/>
      <c r="B1" s="224"/>
      <c r="C1" s="224"/>
      <c r="D1" s="225"/>
      <c r="E1" s="225"/>
      <c r="F1" s="225"/>
      <c r="G1" s="225"/>
      <c r="H1" s="225"/>
      <c r="I1" s="225"/>
      <c r="J1" s="225"/>
      <c r="K1" s="225"/>
      <c r="L1" s="226"/>
    </row>
    <row r="2" spans="1:12" ht="48.75" customHeight="1">
      <c r="A2" s="227" t="s">
        <v>143</v>
      </c>
      <c r="B2" s="228"/>
      <c r="C2" s="229"/>
      <c r="D2" s="229"/>
      <c r="E2" s="229"/>
      <c r="F2" s="229"/>
      <c r="G2" s="229"/>
      <c r="H2" s="229"/>
      <c r="I2" s="229"/>
      <c r="J2" s="229"/>
      <c r="K2" s="229"/>
      <c r="L2" s="230"/>
    </row>
    <row r="3" spans="1:12" ht="20.100000000000001" customHeight="1">
      <c r="A3" s="231" t="s">
        <v>144</v>
      </c>
      <c r="B3" s="232"/>
      <c r="C3" s="232"/>
      <c r="D3" s="232"/>
      <c r="E3" s="233"/>
      <c r="F3" s="211" t="s">
        <v>45</v>
      </c>
      <c r="G3" s="243">
        <f ca="1">TODAY()</f>
        <v>45593</v>
      </c>
      <c r="H3" s="244"/>
      <c r="I3" s="235" t="s">
        <v>44</v>
      </c>
      <c r="J3" s="236"/>
      <c r="K3" s="238" t="s">
        <v>85</v>
      </c>
      <c r="L3" s="239"/>
    </row>
    <row r="4" spans="1:12" ht="42.75" customHeight="1">
      <c r="A4" s="240" t="s">
        <v>145</v>
      </c>
      <c r="B4" s="241"/>
      <c r="C4" s="241"/>
      <c r="D4" s="241"/>
      <c r="E4" s="242"/>
      <c r="F4" s="245" t="s">
        <v>113</v>
      </c>
      <c r="G4" s="246"/>
      <c r="H4" s="247"/>
      <c r="I4" s="248" t="s">
        <v>116</v>
      </c>
      <c r="J4" s="249"/>
      <c r="K4" s="249"/>
      <c r="L4" s="250"/>
    </row>
    <row r="5" spans="1:12" ht="30" customHeight="1">
      <c r="A5" s="234" t="s">
        <v>96</v>
      </c>
      <c r="B5" s="234"/>
      <c r="C5" s="234"/>
      <c r="D5" s="234"/>
      <c r="E5" s="234"/>
      <c r="F5" s="235"/>
      <c r="G5" s="236"/>
      <c r="H5" s="237"/>
      <c r="I5" s="235" t="s">
        <v>0</v>
      </c>
      <c r="J5" s="236"/>
      <c r="K5" s="236"/>
      <c r="L5" s="237"/>
    </row>
    <row r="6" spans="1:12" ht="25.5" customHeight="1">
      <c r="A6" s="240" t="s">
        <v>146</v>
      </c>
      <c r="B6" s="241"/>
      <c r="C6" s="241"/>
      <c r="D6" s="241"/>
      <c r="E6" s="242"/>
      <c r="F6" s="272"/>
      <c r="G6" s="273"/>
      <c r="H6" s="274"/>
      <c r="I6" s="214" t="s">
        <v>1</v>
      </c>
      <c r="J6" s="215" t="s">
        <v>2</v>
      </c>
      <c r="K6" s="214" t="s">
        <v>47</v>
      </c>
      <c r="L6" s="214" t="s">
        <v>3</v>
      </c>
    </row>
    <row r="7" spans="1:12" ht="27.75" customHeight="1">
      <c r="A7" s="258"/>
      <c r="B7" s="259"/>
      <c r="C7" s="259"/>
      <c r="D7" s="259"/>
      <c r="E7" s="260"/>
      <c r="F7" s="269"/>
      <c r="G7" s="270"/>
      <c r="H7" s="271"/>
      <c r="I7" s="216" t="s">
        <v>46</v>
      </c>
      <c r="J7" s="212">
        <v>0.05</v>
      </c>
      <c r="K7" s="214" t="s">
        <v>48</v>
      </c>
      <c r="L7" s="213">
        <v>0.2823</v>
      </c>
    </row>
    <row r="8" spans="1:12" ht="6.75" customHeight="1">
      <c r="A8" s="129"/>
      <c r="B8" s="8"/>
      <c r="C8" s="8"/>
      <c r="D8" s="8"/>
      <c r="E8" s="8"/>
      <c r="F8" s="8"/>
      <c r="G8" s="8"/>
      <c r="H8" s="8"/>
      <c r="I8" s="24"/>
      <c r="J8" s="10"/>
      <c r="K8" s="9"/>
      <c r="L8" s="130"/>
    </row>
    <row r="9" spans="1:12" s="12" customFormat="1" ht="32.25" customHeight="1">
      <c r="A9" s="11" t="s">
        <v>4</v>
      </c>
      <c r="B9" s="11" t="s">
        <v>49</v>
      </c>
      <c r="C9" s="11" t="s">
        <v>83</v>
      </c>
      <c r="D9" s="11" t="s">
        <v>6</v>
      </c>
      <c r="E9" s="11" t="s">
        <v>7</v>
      </c>
      <c r="F9" s="217" t="s">
        <v>8</v>
      </c>
      <c r="G9" s="218" t="s">
        <v>36</v>
      </c>
      <c r="H9" s="218" t="s">
        <v>9</v>
      </c>
      <c r="I9" s="219" t="s">
        <v>8</v>
      </c>
      <c r="J9" s="220" t="s">
        <v>35</v>
      </c>
      <c r="K9" s="221" t="s">
        <v>36</v>
      </c>
      <c r="L9" s="221" t="s">
        <v>9</v>
      </c>
    </row>
    <row r="10" spans="1:12" s="12" customFormat="1" ht="11.25">
      <c r="A10" s="131" t="s">
        <v>21</v>
      </c>
      <c r="B10" s="21"/>
      <c r="C10" s="22"/>
      <c r="D10" s="23" t="s">
        <v>37</v>
      </c>
      <c r="E10" s="13"/>
      <c r="F10" s="13"/>
      <c r="G10" s="13"/>
      <c r="H10" s="132">
        <f>SUM(H11:H11)</f>
        <v>320.58</v>
      </c>
      <c r="I10" s="14"/>
      <c r="J10" s="14"/>
      <c r="K10" s="14"/>
      <c r="L10" s="132">
        <f>SUM(L11:L11)</f>
        <v>1742.83</v>
      </c>
    </row>
    <row r="11" spans="1:12" ht="70.5" customHeight="1">
      <c r="A11" s="133" t="s">
        <v>10</v>
      </c>
      <c r="B11" s="149" t="s">
        <v>101</v>
      </c>
      <c r="C11" s="18" t="s">
        <v>61</v>
      </c>
      <c r="D11" s="15" t="s">
        <v>111</v>
      </c>
      <c r="E11" s="16" t="s">
        <v>19</v>
      </c>
      <c r="F11" s="196">
        <f>I11</f>
        <v>1</v>
      </c>
      <c r="G11" s="196">
        <f>'[1]BM MEDIÇÃO'!$M$19</f>
        <v>320.58</v>
      </c>
      <c r="H11" s="197">
        <f>F11*G11</f>
        <v>320.58</v>
      </c>
      <c r="I11" s="203">
        <f>'Memória de Cálculo'!E9</f>
        <v>1</v>
      </c>
      <c r="J11" s="204">
        <v>1359.14</v>
      </c>
      <c r="K11" s="205">
        <f t="shared" ref="K11" si="0">ROUND(J11+(J11*$L$7),2)</f>
        <v>1742.83</v>
      </c>
      <c r="L11" s="206">
        <f>K11*I11</f>
        <v>1742.83</v>
      </c>
    </row>
    <row r="12" spans="1:12" s="12" customFormat="1" ht="20.100000000000001" customHeight="1">
      <c r="A12" s="131" t="s">
        <v>22</v>
      </c>
      <c r="B12" s="21"/>
      <c r="C12" s="22"/>
      <c r="D12" s="23" t="s">
        <v>53</v>
      </c>
      <c r="E12" s="13"/>
      <c r="F12" s="13"/>
      <c r="G12" s="13"/>
      <c r="H12" s="132">
        <f>SUM(H14)</f>
        <v>1184.21</v>
      </c>
      <c r="I12" s="14"/>
      <c r="J12" s="14"/>
      <c r="K12" s="14"/>
      <c r="L12" s="132">
        <f>SUM(L14)</f>
        <v>487.86598999999995</v>
      </c>
    </row>
    <row r="13" spans="1:12" s="12" customFormat="1" ht="27" customHeight="1">
      <c r="A13" s="134"/>
      <c r="B13" s="102"/>
      <c r="C13" s="103"/>
      <c r="D13" s="222" t="s">
        <v>64</v>
      </c>
      <c r="E13" s="104"/>
      <c r="F13" s="104"/>
      <c r="G13" s="104"/>
      <c r="H13" s="135"/>
      <c r="I13" s="105"/>
      <c r="J13" s="105"/>
      <c r="K13" s="105"/>
      <c r="L13" s="135"/>
    </row>
    <row r="14" spans="1:12" ht="20.100000000000001" customHeight="1">
      <c r="A14" s="133" t="s">
        <v>63</v>
      </c>
      <c r="B14" s="149" t="s">
        <v>97</v>
      </c>
      <c r="C14" s="18" t="s">
        <v>61</v>
      </c>
      <c r="D14" s="15" t="s">
        <v>98</v>
      </c>
      <c r="E14" s="16" t="s">
        <v>38</v>
      </c>
      <c r="F14" s="196">
        <v>1</v>
      </c>
      <c r="G14" s="196">
        <f>'[1]BM MEDIÇÃO'!$M$21</f>
        <v>1184.21</v>
      </c>
      <c r="H14" s="197">
        <f>F14*G14</f>
        <v>1184.21</v>
      </c>
      <c r="I14" s="203">
        <v>0.5</v>
      </c>
      <c r="J14" s="207">
        <f>K14/(1+L7)</f>
        <v>76092.332527489663</v>
      </c>
      <c r="K14" s="208">
        <f>L10+L16+L20+L31</f>
        <v>97573.197999999989</v>
      </c>
      <c r="L14" s="206">
        <f>(K14/100*I14)</f>
        <v>487.86598999999995</v>
      </c>
    </row>
    <row r="15" spans="1:12" ht="15" customHeight="1">
      <c r="A15" s="255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7"/>
    </row>
    <row r="16" spans="1:12" s="12" customFormat="1" ht="21" customHeight="1">
      <c r="A16" s="131" t="s">
        <v>29</v>
      </c>
      <c r="B16" s="21"/>
      <c r="C16" s="22"/>
      <c r="D16" s="112" t="s">
        <v>65</v>
      </c>
      <c r="E16" s="13"/>
      <c r="F16" s="13"/>
      <c r="G16" s="13"/>
      <c r="H16" s="136">
        <f>SUM(H17:H19)</f>
        <v>186751.75200000001</v>
      </c>
      <c r="I16" s="14"/>
      <c r="J16" s="14"/>
      <c r="K16" s="14"/>
      <c r="L16" s="136">
        <f>SUM(L17:L19)</f>
        <v>66964.775999999983</v>
      </c>
    </row>
    <row r="17" spans="1:13" s="17" customFormat="1" ht="36" customHeight="1">
      <c r="A17" s="133" t="s">
        <v>12</v>
      </c>
      <c r="B17" s="149" t="s">
        <v>103</v>
      </c>
      <c r="C17" s="18" t="s">
        <v>61</v>
      </c>
      <c r="D17" s="15" t="s">
        <v>104</v>
      </c>
      <c r="E17" s="16" t="s">
        <v>23</v>
      </c>
      <c r="F17" s="196">
        <f>'[1]Planilha Orçamentária'!$F$17</f>
        <v>2640</v>
      </c>
      <c r="G17" s="196">
        <f>'[1]BM MEDIÇÃO'!$M$23</f>
        <v>1.03</v>
      </c>
      <c r="H17" s="197">
        <f>F17*G17</f>
        <v>2719.2000000000003</v>
      </c>
      <c r="I17" s="203">
        <f>'Memória de Cálculo'!E17</f>
        <v>712.8</v>
      </c>
      <c r="J17" s="209">
        <v>0.08</v>
      </c>
      <c r="K17" s="205">
        <f t="shared" ref="K17" si="1">ROUND(J17+(J17*$L$7),2)</f>
        <v>0.1</v>
      </c>
      <c r="L17" s="206">
        <f>K17*I17</f>
        <v>71.28</v>
      </c>
      <c r="M17" s="148"/>
    </row>
    <row r="18" spans="1:13" s="17" customFormat="1" ht="39.950000000000003" customHeight="1">
      <c r="A18" s="133" t="s">
        <v>13</v>
      </c>
      <c r="B18" s="150" t="s">
        <v>78</v>
      </c>
      <c r="C18" s="18" t="s">
        <v>61</v>
      </c>
      <c r="D18" s="15" t="s">
        <v>79</v>
      </c>
      <c r="E18" s="19" t="s">
        <v>23</v>
      </c>
      <c r="F18" s="198">
        <f>'[1]Planilha Orçamentária'!$F$18</f>
        <v>2400</v>
      </c>
      <c r="G18" s="198">
        <f>'[1]BM MEDIÇÃO'!$M$24</f>
        <v>76.12</v>
      </c>
      <c r="H18" s="197">
        <f>F18*G18</f>
        <v>182688</v>
      </c>
      <c r="I18" s="203">
        <f>'Memória de Cálculo'!E25</f>
        <v>648</v>
      </c>
      <c r="J18" s="209">
        <v>79.34</v>
      </c>
      <c r="K18" s="205">
        <f t="shared" ref="K18:K19" si="2">ROUND(J18+(J18*$L$7),2)</f>
        <v>101.74</v>
      </c>
      <c r="L18" s="206">
        <f>K18*I18</f>
        <v>65927.51999999999</v>
      </c>
    </row>
    <row r="19" spans="1:13" s="17" customFormat="1" ht="60" customHeight="1">
      <c r="A19" s="133" t="s">
        <v>74</v>
      </c>
      <c r="B19" s="150" t="s">
        <v>30</v>
      </c>
      <c r="C19" s="18" t="s">
        <v>61</v>
      </c>
      <c r="D19" s="15" t="s">
        <v>43</v>
      </c>
      <c r="E19" s="16" t="s">
        <v>11</v>
      </c>
      <c r="F19" s="196">
        <f>'[1]Planilha Orçamentária'!$F$19</f>
        <v>26.4</v>
      </c>
      <c r="G19" s="196">
        <f>'[1]BM MEDIÇÃO'!$M$25</f>
        <v>50.93</v>
      </c>
      <c r="H19" s="197">
        <f>F19*G19</f>
        <v>1344.5519999999999</v>
      </c>
      <c r="I19" s="203">
        <f>'Memória de Cálculo'!E33</f>
        <v>13.2</v>
      </c>
      <c r="J19" s="204">
        <v>57.07</v>
      </c>
      <c r="K19" s="205">
        <f t="shared" si="2"/>
        <v>73.180000000000007</v>
      </c>
      <c r="L19" s="206">
        <f t="shared" ref="L19" si="3">K19*I19</f>
        <v>965.976</v>
      </c>
    </row>
    <row r="20" spans="1:13" s="12" customFormat="1" ht="21" customHeight="1">
      <c r="A20" s="131" t="s">
        <v>72</v>
      </c>
      <c r="B20" s="21"/>
      <c r="C20" s="22"/>
      <c r="D20" s="112" t="s">
        <v>34</v>
      </c>
      <c r="E20" s="13"/>
      <c r="F20" s="13"/>
      <c r="G20" s="13"/>
      <c r="H20" s="136">
        <f>SUM(H21:H30)</f>
        <v>46326.598296080003</v>
      </c>
      <c r="I20" s="14"/>
      <c r="J20" s="14"/>
      <c r="K20" s="14"/>
      <c r="L20" s="136">
        <f>SUM(L21:L21)</f>
        <v>26883.359999999997</v>
      </c>
    </row>
    <row r="21" spans="1:13" s="17" customFormat="1" ht="67.5" customHeight="1">
      <c r="A21" s="133" t="s">
        <v>73</v>
      </c>
      <c r="B21" s="150" t="s">
        <v>102</v>
      </c>
      <c r="C21" s="18" t="s">
        <v>61</v>
      </c>
      <c r="D21" s="15" t="s">
        <v>105</v>
      </c>
      <c r="E21" s="16" t="s">
        <v>11</v>
      </c>
      <c r="F21" s="196">
        <f>'[1]BM MEDIÇÃO'!$E$27:$G$27</f>
        <v>0</v>
      </c>
      <c r="G21" s="196"/>
      <c r="H21" s="197">
        <f t="shared" ref="H21:H30" si="4">F21*G21</f>
        <v>0</v>
      </c>
      <c r="I21" s="203">
        <f>'Memória de Cálculo'!E36</f>
        <v>216</v>
      </c>
      <c r="J21" s="204">
        <v>97.06</v>
      </c>
      <c r="K21" s="205">
        <f t="shared" ref="K21" si="5">ROUND(J21+(J21*$L$7),2)</f>
        <v>124.46</v>
      </c>
      <c r="L21" s="206">
        <f>K21*I21</f>
        <v>26883.359999999997</v>
      </c>
      <c r="M21" s="148"/>
    </row>
    <row r="22" spans="1:13" s="17" customFormat="1" ht="1.5" hidden="1" customHeight="1">
      <c r="A22" s="133" t="s">
        <v>147</v>
      </c>
      <c r="B22" s="150" t="s">
        <v>117</v>
      </c>
      <c r="C22" s="18" t="s">
        <v>61</v>
      </c>
      <c r="D22" s="15" t="s">
        <v>118</v>
      </c>
      <c r="E22" s="16" t="s">
        <v>11</v>
      </c>
      <c r="F22" s="199">
        <f>'[1]Planilha Orçamentária'!$F$21</f>
        <v>800</v>
      </c>
      <c r="G22" s="200">
        <f>'[1]BM MEDIÇÃO'!$M$27</f>
        <v>37.340000000000003</v>
      </c>
      <c r="H22" s="197">
        <f t="shared" si="4"/>
        <v>29872.000000000004</v>
      </c>
      <c r="I22" s="203"/>
      <c r="J22" s="204"/>
      <c r="K22" s="205"/>
      <c r="L22" s="206"/>
      <c r="M22" s="148"/>
    </row>
    <row r="23" spans="1:13" s="17" customFormat="1" ht="69.75" hidden="1" customHeight="1">
      <c r="A23" s="133" t="s">
        <v>148</v>
      </c>
      <c r="B23" s="150" t="s">
        <v>119</v>
      </c>
      <c r="C23" s="18" t="s">
        <v>61</v>
      </c>
      <c r="D23" s="15" t="s">
        <v>120</v>
      </c>
      <c r="E23" s="19" t="s">
        <v>121</v>
      </c>
      <c r="F23" s="199">
        <f>'[1]Planilha Orçamentária'!$F$22</f>
        <v>18</v>
      </c>
      <c r="G23" s="200">
        <f>'[1]BM MEDIÇÃO'!$M$28</f>
        <v>173.65</v>
      </c>
      <c r="H23" s="197">
        <f t="shared" si="4"/>
        <v>3125.7000000000003</v>
      </c>
      <c r="I23" s="203"/>
      <c r="J23" s="204"/>
      <c r="K23" s="205"/>
      <c r="L23" s="206"/>
      <c r="M23" s="148"/>
    </row>
    <row r="24" spans="1:13" s="17" customFormat="1" ht="69.75" hidden="1" customHeight="1">
      <c r="A24" s="133" t="s">
        <v>149</v>
      </c>
      <c r="B24" s="150" t="s">
        <v>122</v>
      </c>
      <c r="C24" s="18" t="s">
        <v>61</v>
      </c>
      <c r="D24" s="15" t="s">
        <v>123</v>
      </c>
      <c r="E24" s="19" t="s">
        <v>19</v>
      </c>
      <c r="F24" s="199">
        <f>'[1]Planilha Orçamentária'!$F$23</f>
        <v>4</v>
      </c>
      <c r="G24" s="200">
        <f>'[1]BM MEDIÇÃO'!$M$29</f>
        <v>1113.49</v>
      </c>
      <c r="H24" s="197">
        <f t="shared" si="4"/>
        <v>4453.96</v>
      </c>
      <c r="I24" s="203"/>
      <c r="J24" s="204"/>
      <c r="K24" s="205"/>
      <c r="L24" s="206"/>
      <c r="M24" s="148"/>
    </row>
    <row r="25" spans="1:13" s="17" customFormat="1" ht="69.75" hidden="1" customHeight="1">
      <c r="A25" s="133" t="s">
        <v>150</v>
      </c>
      <c r="B25" s="150" t="s">
        <v>124</v>
      </c>
      <c r="C25" s="18" t="s">
        <v>61</v>
      </c>
      <c r="D25" s="15" t="s">
        <v>125</v>
      </c>
      <c r="E25" s="19" t="s">
        <v>126</v>
      </c>
      <c r="F25" s="199">
        <f>'[1]Planilha Orçamentária'!$F$24</f>
        <v>35.639999999999993</v>
      </c>
      <c r="G25" s="200">
        <f>'[1]BM MEDIÇÃO'!$M$30</f>
        <v>11.67</v>
      </c>
      <c r="H25" s="197">
        <f t="shared" si="4"/>
        <v>415.91879999999992</v>
      </c>
      <c r="I25" s="203"/>
      <c r="J25" s="204"/>
      <c r="K25" s="205"/>
      <c r="L25" s="206"/>
      <c r="M25" s="148"/>
    </row>
    <row r="26" spans="1:13" s="17" customFormat="1" ht="64.5" hidden="1" customHeight="1">
      <c r="A26" s="133" t="s">
        <v>151</v>
      </c>
      <c r="B26" s="150" t="s">
        <v>127</v>
      </c>
      <c r="C26" s="18" t="s">
        <v>61</v>
      </c>
      <c r="D26" s="15" t="s">
        <v>128</v>
      </c>
      <c r="E26" s="19" t="s">
        <v>23</v>
      </c>
      <c r="F26" s="199">
        <f>'[1]Planilha Orçamentária'!$F$25</f>
        <v>67.319999999999993</v>
      </c>
      <c r="G26" s="200">
        <f>'[1]BM MEDIÇÃO'!$M$31</f>
        <v>87.78</v>
      </c>
      <c r="H26" s="197">
        <f t="shared" si="4"/>
        <v>5909.3495999999996</v>
      </c>
      <c r="I26" s="203"/>
      <c r="J26" s="204"/>
      <c r="K26" s="205"/>
      <c r="L26" s="206"/>
      <c r="M26" s="148"/>
    </row>
    <row r="27" spans="1:13" s="17" customFormat="1" ht="69.75" hidden="1" customHeight="1">
      <c r="A27" s="133" t="s">
        <v>152</v>
      </c>
      <c r="B27" s="150" t="s">
        <v>129</v>
      </c>
      <c r="C27" s="18" t="s">
        <v>61</v>
      </c>
      <c r="D27" s="15" t="s">
        <v>130</v>
      </c>
      <c r="E27" s="19" t="s">
        <v>23</v>
      </c>
      <c r="F27" s="199">
        <f>'[1]Planilha Orçamentária'!$F$26</f>
        <v>21.599999999999998</v>
      </c>
      <c r="G27" s="200">
        <f>'[1]BM MEDIÇÃO'!$M$32</f>
        <v>3.52</v>
      </c>
      <c r="H27" s="197">
        <f t="shared" si="4"/>
        <v>76.031999999999996</v>
      </c>
      <c r="I27" s="203"/>
      <c r="J27" s="204"/>
      <c r="K27" s="205"/>
      <c r="L27" s="206"/>
      <c r="M27" s="148"/>
    </row>
    <row r="28" spans="1:13" s="17" customFormat="1" ht="69.75" hidden="1" customHeight="1">
      <c r="A28" s="133" t="s">
        <v>153</v>
      </c>
      <c r="B28" s="150" t="s">
        <v>131</v>
      </c>
      <c r="C28" s="18" t="s">
        <v>61</v>
      </c>
      <c r="D28" s="15" t="s">
        <v>132</v>
      </c>
      <c r="E28" s="19" t="s">
        <v>126</v>
      </c>
      <c r="F28" s="199">
        <f>'[1]Planilha Orçamentária'!$F$27</f>
        <v>4.5</v>
      </c>
      <c r="G28" s="200">
        <f>'[1]BM MEDIÇÃO'!$M$33</f>
        <v>339.1</v>
      </c>
      <c r="H28" s="197">
        <f t="shared" si="4"/>
        <v>1525.95</v>
      </c>
      <c r="I28" s="203"/>
      <c r="J28" s="204"/>
      <c r="K28" s="205"/>
      <c r="L28" s="206"/>
      <c r="M28" s="148"/>
    </row>
    <row r="29" spans="1:13" s="17" customFormat="1" ht="69.75" hidden="1" customHeight="1">
      <c r="A29" s="133" t="s">
        <v>154</v>
      </c>
      <c r="B29" s="150" t="s">
        <v>133</v>
      </c>
      <c r="C29" s="18" t="s">
        <v>61</v>
      </c>
      <c r="D29" s="15" t="s">
        <v>134</v>
      </c>
      <c r="E29" s="19" t="s">
        <v>126</v>
      </c>
      <c r="F29" s="199">
        <f>'[1]Planilha Orçamentária'!$F$28</f>
        <v>24.212771999999994</v>
      </c>
      <c r="G29" s="200">
        <f>'[1]BM MEDIÇÃO'!$M$34</f>
        <v>39.14</v>
      </c>
      <c r="H29" s="197">
        <f t="shared" si="4"/>
        <v>947.68789607999975</v>
      </c>
      <c r="I29" s="203"/>
      <c r="J29" s="204"/>
      <c r="K29" s="205"/>
      <c r="L29" s="206"/>
      <c r="M29" s="148"/>
    </row>
    <row r="30" spans="1:13" s="17" customFormat="1" ht="69.75" hidden="1" customHeight="1">
      <c r="A30" s="133" t="s">
        <v>155</v>
      </c>
      <c r="B30" s="150" t="s">
        <v>135</v>
      </c>
      <c r="C30" s="18" t="s">
        <v>61</v>
      </c>
      <c r="D30" s="15" t="s">
        <v>136</v>
      </c>
      <c r="E30" s="19" t="s">
        <v>126</v>
      </c>
      <c r="F30" s="199">
        <f>'[1]Planilha Orçamentária'!$F$29</f>
        <v>1.7999999999999998</v>
      </c>
      <c r="G30" s="200">
        <f>'[1]BM MEDIÇÃO'!$M$35</f>
        <v>0</v>
      </c>
      <c r="H30" s="197">
        <f t="shared" si="4"/>
        <v>0</v>
      </c>
      <c r="I30" s="203"/>
      <c r="J30" s="204"/>
      <c r="K30" s="205"/>
      <c r="L30" s="206"/>
      <c r="M30" s="148"/>
    </row>
    <row r="31" spans="1:13" s="12" customFormat="1" ht="21" customHeight="1">
      <c r="A31" s="131" t="s">
        <v>76</v>
      </c>
      <c r="B31" s="21"/>
      <c r="C31" s="22"/>
      <c r="D31" s="112" t="s">
        <v>51</v>
      </c>
      <c r="E31" s="13"/>
      <c r="F31" s="13"/>
      <c r="G31" s="13"/>
      <c r="H31" s="136">
        <f>SUM(H32:H35)</f>
        <v>3442.860044</v>
      </c>
      <c r="I31" s="14"/>
      <c r="J31" s="14"/>
      <c r="K31" s="14"/>
      <c r="L31" s="136">
        <f>SUM(L32:L32)</f>
        <v>1982.232</v>
      </c>
    </row>
    <row r="32" spans="1:13" s="152" customFormat="1" ht="39.75" customHeight="1">
      <c r="A32" s="133" t="s">
        <v>77</v>
      </c>
      <c r="B32" s="150">
        <v>5213408</v>
      </c>
      <c r="C32" s="18" t="s">
        <v>106</v>
      </c>
      <c r="D32" s="15" t="s">
        <v>107</v>
      </c>
      <c r="E32" s="16" t="s">
        <v>23</v>
      </c>
      <c r="F32" s="16"/>
      <c r="G32" s="16"/>
      <c r="H32" s="201">
        <f>F32*G32</f>
        <v>0</v>
      </c>
      <c r="I32" s="203">
        <f>'Memória de Cálculo'!E39</f>
        <v>32.4</v>
      </c>
      <c r="J32" s="204">
        <v>47.71</v>
      </c>
      <c r="K32" s="205">
        <f t="shared" ref="K32" si="6">ROUND(J32+(J32*$L$7),2)</f>
        <v>61.18</v>
      </c>
      <c r="L32" s="206">
        <f t="shared" ref="L32" si="7">K32*I32</f>
        <v>1982.232</v>
      </c>
      <c r="M32" s="151" t="s">
        <v>109</v>
      </c>
    </row>
    <row r="33" spans="1:14" s="152" customFormat="1" ht="0.75" customHeight="1">
      <c r="A33" s="133" t="s">
        <v>156</v>
      </c>
      <c r="B33" s="150" t="s">
        <v>137</v>
      </c>
      <c r="C33" s="18" t="s">
        <v>61</v>
      </c>
      <c r="D33" s="15" t="s">
        <v>138</v>
      </c>
      <c r="E33" s="16" t="s">
        <v>121</v>
      </c>
      <c r="F33" s="199">
        <f>'[1]Planilha Orçamentária'!$F$31</f>
        <v>1200</v>
      </c>
      <c r="G33" s="202">
        <f>'[1]BM MEDIÇÃO'!$M$37</f>
        <v>2.54</v>
      </c>
      <c r="H33" s="197">
        <f>F33*G33</f>
        <v>3048</v>
      </c>
      <c r="I33" s="203"/>
      <c r="J33" s="204"/>
      <c r="K33" s="205"/>
      <c r="L33" s="206"/>
      <c r="M33" s="151"/>
    </row>
    <row r="34" spans="1:14" s="152" customFormat="1" ht="39.75" hidden="1" customHeight="1">
      <c r="A34" s="133" t="s">
        <v>157</v>
      </c>
      <c r="B34" s="150" t="s">
        <v>139</v>
      </c>
      <c r="C34" s="18" t="s">
        <v>61</v>
      </c>
      <c r="D34" s="184" t="s">
        <v>140</v>
      </c>
      <c r="E34" s="16" t="s">
        <v>23</v>
      </c>
      <c r="F34" s="199">
        <f>'[1]Planilha Orçamentária'!$F$32</f>
        <v>0.39269999999999999</v>
      </c>
      <c r="G34" s="202">
        <f>'[1]BM MEDIÇÃO'!$M$38</f>
        <v>449.72</v>
      </c>
      <c r="H34" s="197">
        <f>F34*G34</f>
        <v>176.60504400000002</v>
      </c>
      <c r="I34" s="203"/>
      <c r="J34" s="204"/>
      <c r="K34" s="205"/>
      <c r="L34" s="206"/>
      <c r="M34" s="151"/>
    </row>
    <row r="35" spans="1:14" s="152" customFormat="1" ht="39.75" hidden="1" customHeight="1">
      <c r="A35" s="133" t="s">
        <v>158</v>
      </c>
      <c r="B35" s="150" t="s">
        <v>141</v>
      </c>
      <c r="C35" s="18" t="s">
        <v>61</v>
      </c>
      <c r="D35" s="15" t="s">
        <v>142</v>
      </c>
      <c r="E35" s="16" t="s">
        <v>23</v>
      </c>
      <c r="F35" s="199">
        <f>'[1]Planilha Orçamentária'!$F$33</f>
        <v>0.5</v>
      </c>
      <c r="G35" s="202">
        <f>'[1]BM MEDIÇÃO'!$M$39</f>
        <v>436.51</v>
      </c>
      <c r="H35" s="197">
        <f>F35*G35</f>
        <v>218.255</v>
      </c>
      <c r="I35" s="203"/>
      <c r="J35" s="204"/>
      <c r="K35" s="205"/>
      <c r="L35" s="206"/>
      <c r="M35" s="151"/>
    </row>
    <row r="36" spans="1:14" s="17" customFormat="1" ht="15" customHeight="1">
      <c r="A36" s="252"/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4"/>
    </row>
    <row r="37" spans="1:14" s="17" customFormat="1" ht="13.5" thickBot="1">
      <c r="A37" s="182"/>
      <c r="B37" s="185"/>
      <c r="C37" s="186"/>
      <c r="D37" s="183"/>
      <c r="E37" s="191"/>
      <c r="F37" s="192"/>
      <c r="G37" s="192"/>
      <c r="H37" s="192"/>
      <c r="I37" s="188"/>
      <c r="J37" s="189"/>
      <c r="K37" s="190"/>
      <c r="L37" s="187"/>
    </row>
    <row r="38" spans="1:14" s="17" customFormat="1" ht="20.100000000000001" customHeight="1" thickBot="1">
      <c r="A38" s="261" t="s">
        <v>114</v>
      </c>
      <c r="B38" s="262"/>
      <c r="C38" s="262"/>
      <c r="D38" s="263"/>
      <c r="E38" s="193"/>
      <c r="F38" s="194"/>
      <c r="G38" s="267">
        <f>H10+H12+H16+H20+H31</f>
        <v>238026.00034008003</v>
      </c>
      <c r="H38" s="268"/>
      <c r="I38" s="261" t="s">
        <v>115</v>
      </c>
      <c r="J38" s="262"/>
      <c r="K38" s="263"/>
      <c r="L38" s="195">
        <f>L10+L12+L16+L20+L31</f>
        <v>98061.063989999981</v>
      </c>
      <c r="N38" s="20"/>
    </row>
    <row r="39" spans="1:14" ht="24.75" customHeight="1" thickBot="1">
      <c r="A39" s="264"/>
      <c r="B39" s="265"/>
      <c r="C39" s="265"/>
      <c r="D39" s="265"/>
      <c r="E39" s="265"/>
      <c r="F39" s="265"/>
      <c r="G39" s="265"/>
      <c r="H39" s="265"/>
      <c r="I39" s="265"/>
      <c r="J39" s="265"/>
      <c r="K39" s="266"/>
      <c r="L39" s="210"/>
      <c r="N39" s="5"/>
    </row>
    <row r="40" spans="1:14">
      <c r="A40" s="137"/>
      <c r="B40" s="2"/>
      <c r="C40" s="2"/>
      <c r="D40" s="2"/>
      <c r="E40" s="2"/>
      <c r="F40" s="2"/>
      <c r="G40" s="2"/>
      <c r="H40" s="2"/>
      <c r="I40" s="25"/>
      <c r="J40" s="2"/>
      <c r="K40" s="2"/>
      <c r="L40" s="138"/>
      <c r="N40" s="5"/>
    </row>
    <row r="41" spans="1:14">
      <c r="A41" s="137"/>
      <c r="B41" s="2"/>
      <c r="C41" s="2"/>
      <c r="D41" s="2"/>
      <c r="E41" s="2"/>
      <c r="F41" s="2"/>
      <c r="G41" s="2"/>
      <c r="H41" s="2"/>
      <c r="I41" s="25"/>
      <c r="J41" s="2"/>
      <c r="K41" s="2"/>
      <c r="L41" s="138"/>
      <c r="N41" s="5"/>
    </row>
    <row r="42" spans="1:14">
      <c r="A42" s="137"/>
      <c r="B42" s="2"/>
      <c r="C42" s="2"/>
      <c r="D42" s="7"/>
      <c r="E42" s="2"/>
      <c r="F42" s="2"/>
      <c r="G42" s="2"/>
      <c r="H42" s="2"/>
      <c r="I42" s="25"/>
      <c r="J42" s="2"/>
      <c r="K42" s="2"/>
      <c r="L42" s="138"/>
      <c r="N42" s="5"/>
    </row>
    <row r="43" spans="1:14">
      <c r="A43" s="137"/>
      <c r="B43" s="2"/>
      <c r="C43" s="2"/>
      <c r="D43" s="126" t="s">
        <v>92</v>
      </c>
      <c r="E43" s="2"/>
      <c r="F43" s="2"/>
      <c r="G43" s="2"/>
      <c r="H43" s="2"/>
      <c r="I43" s="25"/>
      <c r="J43" s="2"/>
      <c r="K43" s="2"/>
      <c r="L43" s="138"/>
      <c r="N43" s="5"/>
    </row>
    <row r="44" spans="1:14" ht="15" customHeight="1">
      <c r="A44" s="139"/>
      <c r="D44" s="127" t="s">
        <v>95</v>
      </c>
      <c r="E44" s="3"/>
      <c r="F44" s="3"/>
      <c r="G44" s="3"/>
      <c r="H44" s="3"/>
      <c r="I44" s="26"/>
      <c r="J44" s="3"/>
      <c r="K44" s="3"/>
      <c r="L44" s="138"/>
      <c r="N44" s="5"/>
    </row>
    <row r="45" spans="1:14" ht="15" customHeight="1">
      <c r="A45" s="139"/>
      <c r="D45" s="29"/>
      <c r="I45" s="26"/>
      <c r="J45" s="3"/>
      <c r="K45" s="3"/>
      <c r="L45" s="138"/>
    </row>
    <row r="46" spans="1:14">
      <c r="A46" s="140"/>
      <c r="B46" s="4"/>
      <c r="C46" s="119"/>
      <c r="D46" s="28"/>
      <c r="E46" s="4"/>
      <c r="F46" s="4"/>
      <c r="G46" s="4"/>
      <c r="H46" s="4"/>
      <c r="I46" s="251"/>
      <c r="J46" s="251"/>
      <c r="K46" s="119"/>
      <c r="L46" s="141"/>
    </row>
    <row r="47" spans="1:14">
      <c r="A47" s="139"/>
      <c r="C47" s="4"/>
      <c r="D47" s="31"/>
      <c r="L47" s="142"/>
    </row>
    <row r="48" spans="1:14">
      <c r="A48" s="139"/>
      <c r="C48" s="3"/>
      <c r="D48" s="128" t="s">
        <v>93</v>
      </c>
      <c r="L48" s="142"/>
    </row>
    <row r="49" spans="1:12">
      <c r="A49" s="139"/>
      <c r="C49" s="4"/>
      <c r="D49" s="127" t="s">
        <v>94</v>
      </c>
      <c r="L49" s="142"/>
    </row>
    <row r="50" spans="1:12">
      <c r="A50" s="139"/>
      <c r="C50" s="4"/>
      <c r="D50" s="119"/>
      <c r="L50" s="142"/>
    </row>
    <row r="51" spans="1:12">
      <c r="A51" s="143"/>
      <c r="B51" s="144"/>
      <c r="C51" s="144"/>
      <c r="D51" s="144"/>
      <c r="E51" s="144"/>
      <c r="F51" s="144"/>
      <c r="G51" s="144"/>
      <c r="H51" s="144"/>
      <c r="I51" s="145"/>
      <c r="J51" s="144"/>
      <c r="K51" s="144"/>
      <c r="L51" s="146"/>
    </row>
  </sheetData>
  <mergeCells count="24">
    <mergeCell ref="I46:J46"/>
    <mergeCell ref="A36:L36"/>
    <mergeCell ref="A15:L15"/>
    <mergeCell ref="A6:E6"/>
    <mergeCell ref="A7:E7"/>
    <mergeCell ref="A38:D38"/>
    <mergeCell ref="I38:K38"/>
    <mergeCell ref="A39:K39"/>
    <mergeCell ref="G38:H38"/>
    <mergeCell ref="F7:H7"/>
    <mergeCell ref="F6:H6"/>
    <mergeCell ref="A1:C1"/>
    <mergeCell ref="D1:L1"/>
    <mergeCell ref="A2:L2"/>
    <mergeCell ref="A3:E3"/>
    <mergeCell ref="A5:E5"/>
    <mergeCell ref="I5:L5"/>
    <mergeCell ref="I3:J3"/>
    <mergeCell ref="K3:L3"/>
    <mergeCell ref="A4:E4"/>
    <mergeCell ref="G3:H3"/>
    <mergeCell ref="F4:H4"/>
    <mergeCell ref="I4:L4"/>
    <mergeCell ref="F5:H5"/>
  </mergeCells>
  <phoneticPr fontId="12" type="noConversion"/>
  <pageMargins left="0.51181102362204722" right="0.51181102362204722" top="0.78740157480314965" bottom="0.78740157480314965" header="0.31496062992125984" footer="0.31496062992125984"/>
  <pageSetup paperSize="9" scale="65" fitToHeight="0" orientation="landscape" r:id="rId1"/>
  <drawing r:id="rId2"/>
  <legacyDrawing r:id="rId3"/>
  <oleObjects>
    <oleObject progId="Word.Picture.8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4"/>
  <sheetViews>
    <sheetView view="pageBreakPreview" topLeftCell="A2" zoomScale="70" zoomScaleSheetLayoutView="70" workbookViewId="0">
      <selection activeCell="I20" sqref="I20:J20"/>
    </sheetView>
  </sheetViews>
  <sheetFormatPr defaultRowHeight="14.25"/>
  <cols>
    <col min="1" max="1" width="9" style="32" customWidth="1"/>
    <col min="2" max="2" width="12.28515625" style="32" customWidth="1"/>
    <col min="3" max="3" width="61.5703125" style="32" customWidth="1"/>
    <col min="4" max="4" width="10.85546875" style="32" customWidth="1"/>
    <col min="5" max="5" width="12.42578125" style="32" bestFit="1" customWidth="1"/>
    <col min="6" max="6" width="37.5703125" style="32" customWidth="1"/>
    <col min="7" max="7" width="20.140625" style="32" customWidth="1"/>
    <col min="8" max="8" width="27.85546875" style="32" customWidth="1"/>
    <col min="9" max="9" width="18.42578125" style="32" customWidth="1"/>
    <col min="10" max="10" width="21.42578125" style="32" customWidth="1"/>
    <col min="11" max="11" width="9.140625" style="32"/>
    <col min="12" max="12" width="14.42578125" style="32" customWidth="1"/>
    <col min="13" max="16384" width="9.140625" style="32"/>
  </cols>
  <sheetData>
    <row r="1" spans="1:10" ht="52.5" customHeight="1">
      <c r="C1" s="337" t="s">
        <v>100</v>
      </c>
      <c r="D1" s="337"/>
      <c r="E1" s="337"/>
      <c r="F1" s="337"/>
    </row>
    <row r="2" spans="1:10" ht="74.25" customHeight="1">
      <c r="A2" s="358"/>
      <c r="B2" s="359"/>
      <c r="C2" s="360"/>
      <c r="D2" s="360"/>
      <c r="E2" s="360"/>
      <c r="F2" s="360"/>
      <c r="G2" s="360"/>
      <c r="H2" s="360"/>
      <c r="I2" s="360"/>
      <c r="J2" s="361"/>
    </row>
    <row r="3" spans="1:10" ht="30.75" customHeight="1">
      <c r="A3" s="362" t="s">
        <v>42</v>
      </c>
      <c r="B3" s="363"/>
      <c r="C3" s="363"/>
      <c r="D3" s="363"/>
      <c r="E3" s="363"/>
      <c r="F3" s="363"/>
      <c r="G3" s="363"/>
      <c r="H3" s="363"/>
      <c r="I3" s="363"/>
      <c r="J3" s="364"/>
    </row>
    <row r="4" spans="1:10" ht="23.25" customHeight="1">
      <c r="A4" s="365" t="str">
        <f>'Planilha Orçamentária'!A3</f>
        <v>PREFEITURA MUNICIPAL DE DIVINO - MG</v>
      </c>
      <c r="B4" s="366"/>
      <c r="C4" s="366"/>
      <c r="D4" s="366"/>
      <c r="E4" s="366"/>
      <c r="F4" s="366"/>
      <c r="G4" s="366"/>
      <c r="H4" s="367"/>
      <c r="I4" s="345" t="s">
        <v>50</v>
      </c>
      <c r="J4" s="346"/>
    </row>
    <row r="5" spans="1:10" ht="33" customHeight="1">
      <c r="A5" s="368" t="str">
        <f>'Planilha Orçamentária'!A4</f>
        <v>OBRA: MELHORAMENTO DE VIA PÚBLICA COM EXECUÇÃO DE CALÇAMENTO EM PAVIMENTO INTERTRAVADO EM BLOQUETE SEXTAVADO, REDE DE DRENAGEM PLUVIAL E SINALIZAÇÃO VIÁRIA - AMPLIAÇÃO DE META</v>
      </c>
      <c r="B5" s="369"/>
      <c r="C5" s="369"/>
      <c r="D5" s="369"/>
      <c r="E5" s="369"/>
      <c r="F5" s="369"/>
      <c r="G5" s="369"/>
      <c r="H5" s="369"/>
      <c r="I5" s="347" t="s">
        <v>84</v>
      </c>
      <c r="J5" s="348"/>
    </row>
    <row r="6" spans="1:10" ht="38.25" customHeight="1" thickBot="1">
      <c r="A6" s="343" t="str">
        <f>'Planilha Orçamentária'!A5</f>
        <v>LOCAL: ESTRADA VICINAL DE ACESSO DO MUNICÍPIO DE DIVINO À COMUNIDADE SÃO PEDRO - MUNICÍPIO DE DIVINO/MG.</v>
      </c>
      <c r="B6" s="344"/>
      <c r="C6" s="344"/>
      <c r="D6" s="344"/>
      <c r="E6" s="344"/>
      <c r="F6" s="344"/>
      <c r="G6" s="344"/>
      <c r="H6" s="344"/>
      <c r="I6" s="33" t="s">
        <v>18</v>
      </c>
      <c r="J6" s="87">
        <f ca="1">TODAY()</f>
        <v>45593</v>
      </c>
    </row>
    <row r="7" spans="1:10" ht="21" customHeight="1" thickBot="1">
      <c r="A7" s="34" t="s">
        <v>4</v>
      </c>
      <c r="B7" s="35" t="s">
        <v>5</v>
      </c>
      <c r="C7" s="34" t="s">
        <v>6</v>
      </c>
      <c r="D7" s="34" t="s">
        <v>7</v>
      </c>
      <c r="E7" s="34" t="s">
        <v>20</v>
      </c>
      <c r="F7" s="349" t="s">
        <v>41</v>
      </c>
      <c r="G7" s="350"/>
      <c r="H7" s="350"/>
      <c r="I7" s="350"/>
      <c r="J7" s="351"/>
    </row>
    <row r="8" spans="1:10" ht="21.75" customHeight="1">
      <c r="A8" s="88" t="str">
        <f>'Planilha Orçamentária'!A10</f>
        <v>1.0</v>
      </c>
      <c r="B8" s="36"/>
      <c r="C8" s="37" t="str">
        <f>'Planilha Orçamentária'!D10</f>
        <v>SERVIÇOS INICIAIS DE OBRA</v>
      </c>
      <c r="D8" s="38"/>
      <c r="E8" s="39"/>
      <c r="F8" s="40"/>
      <c r="G8" s="41"/>
      <c r="H8" s="41"/>
      <c r="I8" s="41"/>
      <c r="J8" s="89"/>
    </row>
    <row r="9" spans="1:10" ht="150.75" customHeight="1">
      <c r="A9" s="166" t="str">
        <f>'Planilha Orçamentária'!A11</f>
        <v>1.1</v>
      </c>
      <c r="B9" s="167" t="str">
        <f>'Planilha Orçamentária'!B11</f>
        <v>ED-28427</v>
      </c>
      <c r="C9" s="168" t="str">
        <f>'Planilha Orçamentária'!D11</f>
        <v xml:space="preserve"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 </v>
      </c>
      <c r="D9" s="169" t="str">
        <f>'Planilha Orçamentária'!E11</f>
        <v>U</v>
      </c>
      <c r="E9" s="170">
        <v>1</v>
      </c>
      <c r="F9" s="355" t="s">
        <v>80</v>
      </c>
      <c r="G9" s="356"/>
      <c r="H9" s="356"/>
      <c r="I9" s="356"/>
      <c r="J9" s="357"/>
    </row>
    <row r="10" spans="1:10" ht="61.5" hidden="1" customHeight="1">
      <c r="A10" s="166"/>
      <c r="B10" s="171"/>
      <c r="C10" s="168"/>
      <c r="D10" s="169"/>
      <c r="E10" s="170"/>
      <c r="F10" s="334"/>
      <c r="G10" s="335"/>
      <c r="H10" s="335"/>
      <c r="I10" s="335"/>
      <c r="J10" s="336"/>
    </row>
    <row r="11" spans="1:10" ht="15" customHeight="1">
      <c r="A11" s="352"/>
      <c r="B11" s="353"/>
      <c r="C11" s="353"/>
      <c r="D11" s="353"/>
      <c r="E11" s="353"/>
      <c r="F11" s="353"/>
      <c r="G11" s="353"/>
      <c r="H11" s="353"/>
      <c r="I11" s="353"/>
      <c r="J11" s="354"/>
    </row>
    <row r="12" spans="1:10" ht="21.75" customHeight="1">
      <c r="A12" s="172" t="str">
        <f>'Planilha Orçamentária'!A12</f>
        <v>2.0</v>
      </c>
      <c r="B12" s="173"/>
      <c r="C12" s="174" t="str">
        <f>'Planilha Orçamentária'!D12</f>
        <v>MOBILIZAÇÃO E DESMOBILIZAÇÃO DE OBRA</v>
      </c>
      <c r="D12" s="175"/>
      <c r="E12" s="176"/>
      <c r="F12" s="177"/>
      <c r="G12" s="178"/>
      <c r="H12" s="178"/>
      <c r="I12" s="178"/>
      <c r="J12" s="179"/>
    </row>
    <row r="13" spans="1:10" ht="84.75" customHeight="1">
      <c r="A13" s="303" t="str">
        <f>'Planilha Orçamentária'!A14</f>
        <v>2.1</v>
      </c>
      <c r="B13" s="305" t="str">
        <f>'Planilha Orçamentária'!B14</f>
        <v>ED-50392</v>
      </c>
      <c r="C13" s="307" t="str">
        <f>'Planilha Orçamentária'!D14</f>
        <v>OBRAS ATÉ O VALOR DE 1.000.000,00</v>
      </c>
      <c r="D13" s="309" t="str">
        <f>'Planilha Orçamentária'!E14</f>
        <v>%</v>
      </c>
      <c r="E13" s="311">
        <v>0.5</v>
      </c>
      <c r="F13" s="313" t="s">
        <v>39</v>
      </c>
      <c r="G13" s="314"/>
      <c r="H13" s="180" t="s">
        <v>40</v>
      </c>
      <c r="I13" s="313" t="s">
        <v>99</v>
      </c>
      <c r="J13" s="317"/>
    </row>
    <row r="14" spans="1:10" ht="22.5" customHeight="1">
      <c r="A14" s="304"/>
      <c r="B14" s="306"/>
      <c r="C14" s="308">
        <f>'Planilha Orçamentária'!D15</f>
        <v>0</v>
      </c>
      <c r="D14" s="310">
        <f>'Planilha Orçamentária'!E15</f>
        <v>0</v>
      </c>
      <c r="E14" s="312"/>
      <c r="F14" s="315">
        <f>'Planilha Orçamentária'!J14</f>
        <v>76092.332527489663</v>
      </c>
      <c r="G14" s="316"/>
      <c r="H14" s="181">
        <f>'Planilha Orçamentária'!K14</f>
        <v>97573.197999999989</v>
      </c>
      <c r="I14" s="315">
        <f>'Planilha Orçamentária'!L14</f>
        <v>487.86598999999995</v>
      </c>
      <c r="J14" s="318"/>
    </row>
    <row r="15" spans="1:10" ht="15" customHeight="1">
      <c r="A15" s="325"/>
      <c r="B15" s="326"/>
      <c r="C15" s="326"/>
      <c r="D15" s="326"/>
      <c r="E15" s="326"/>
      <c r="F15" s="326"/>
      <c r="G15" s="326"/>
      <c r="H15" s="326"/>
      <c r="I15" s="326"/>
      <c r="J15" s="327"/>
    </row>
    <row r="16" spans="1:10" ht="30" customHeight="1" thickBot="1">
      <c r="A16" s="88" t="str">
        <f>'Planilha Orçamentária'!A16</f>
        <v>3.0</v>
      </c>
      <c r="B16" s="49"/>
      <c r="C16" s="297" t="str">
        <f>'Planilha Orçamentária'!D16</f>
        <v>CALÇAMENTO EM BLOQUETE SEXTAVADO</v>
      </c>
      <c r="D16" s="298"/>
      <c r="E16" s="298"/>
      <c r="F16" s="298"/>
      <c r="G16" s="298"/>
      <c r="H16" s="298"/>
      <c r="I16" s="298"/>
      <c r="J16" s="338"/>
    </row>
    <row r="17" spans="1:10" ht="52.5" customHeight="1" thickBot="1">
      <c r="A17" s="301" t="str">
        <f>'Planilha Orçamentária'!A17</f>
        <v>3.1</v>
      </c>
      <c r="B17" s="285" t="str">
        <f>'Planilha Orçamentária'!B17</f>
        <v>RO-00232</v>
      </c>
      <c r="C17" s="287" t="str">
        <f>'Planilha Orçamentária'!D17</f>
        <v>Regularização de superfície com motoniveladora</v>
      </c>
      <c r="D17" s="285" t="str">
        <f>'Planilha Orçamentária'!E17</f>
        <v>M²</v>
      </c>
      <c r="E17" s="330">
        <f>F23</f>
        <v>712.8</v>
      </c>
      <c r="F17" s="113" t="s">
        <v>62</v>
      </c>
      <c r="G17" s="114" t="s">
        <v>25</v>
      </c>
      <c r="H17" s="115" t="s">
        <v>24</v>
      </c>
      <c r="I17" s="115" t="s">
        <v>26</v>
      </c>
      <c r="J17" s="116" t="s">
        <v>67</v>
      </c>
    </row>
    <row r="18" spans="1:10" ht="15">
      <c r="A18" s="333"/>
      <c r="B18" s="286"/>
      <c r="C18" s="288"/>
      <c r="D18" s="286"/>
      <c r="E18" s="331"/>
      <c r="F18" s="110" t="s">
        <v>90</v>
      </c>
      <c r="G18" s="111"/>
      <c r="H18" s="111"/>
      <c r="I18" s="111"/>
      <c r="J18" s="117"/>
    </row>
    <row r="19" spans="1:10">
      <c r="A19" s="333"/>
      <c r="B19" s="286"/>
      <c r="C19" s="288"/>
      <c r="D19" s="286"/>
      <c r="E19" s="331"/>
      <c r="F19" s="162">
        <v>0</v>
      </c>
      <c r="G19" s="165">
        <v>5</v>
      </c>
      <c r="H19" s="163">
        <f>G19-F19</f>
        <v>5</v>
      </c>
      <c r="I19" s="163">
        <v>20</v>
      </c>
      <c r="J19" s="164">
        <v>8</v>
      </c>
    </row>
    <row r="20" spans="1:10" ht="30">
      <c r="A20" s="333"/>
      <c r="B20" s="286"/>
      <c r="C20" s="288"/>
      <c r="D20" s="286"/>
      <c r="E20" s="331"/>
      <c r="F20" s="382" t="s">
        <v>28</v>
      </c>
      <c r="G20" s="383"/>
      <c r="H20" s="109" t="s">
        <v>66</v>
      </c>
      <c r="I20" s="313" t="s">
        <v>27</v>
      </c>
      <c r="J20" s="317"/>
    </row>
    <row r="21" spans="1:10" ht="15.75" thickBot="1">
      <c r="A21" s="333"/>
      <c r="B21" s="286"/>
      <c r="C21" s="288"/>
      <c r="D21" s="286"/>
      <c r="E21" s="331"/>
      <c r="F21" s="376">
        <f>(H19*I19)+J19</f>
        <v>108</v>
      </c>
      <c r="G21" s="377"/>
      <c r="H21" s="161">
        <v>6.6</v>
      </c>
      <c r="I21" s="378">
        <f>F21*H21</f>
        <v>712.8</v>
      </c>
      <c r="J21" s="379"/>
    </row>
    <row r="22" spans="1:10" ht="15">
      <c r="A22" s="333"/>
      <c r="B22" s="286"/>
      <c r="C22" s="288"/>
      <c r="D22" s="286"/>
      <c r="E22" s="331"/>
      <c r="F22" s="380" t="s">
        <v>75</v>
      </c>
      <c r="G22" s="339"/>
      <c r="H22" s="339"/>
      <c r="I22" s="339"/>
      <c r="J22" s="340"/>
    </row>
    <row r="23" spans="1:10" ht="15.75" thickBot="1">
      <c r="A23" s="302"/>
      <c r="B23" s="329"/>
      <c r="C23" s="328"/>
      <c r="D23" s="329"/>
      <c r="E23" s="332"/>
      <c r="F23" s="381">
        <f>I21</f>
        <v>712.8</v>
      </c>
      <c r="G23" s="341"/>
      <c r="H23" s="341"/>
      <c r="I23" s="341"/>
      <c r="J23" s="342"/>
    </row>
    <row r="24" spans="1:10" ht="15.75" customHeight="1" thickBot="1">
      <c r="A24" s="384"/>
      <c r="B24" s="385"/>
      <c r="C24" s="385"/>
      <c r="D24" s="385"/>
      <c r="E24" s="385"/>
      <c r="F24" s="385"/>
      <c r="G24" s="385"/>
      <c r="H24" s="385"/>
      <c r="I24" s="385"/>
      <c r="J24" s="386"/>
    </row>
    <row r="25" spans="1:10" ht="49.5" customHeight="1">
      <c r="A25" s="301" t="str">
        <f>'Planilha Orçamentária'!A18</f>
        <v>3.2</v>
      </c>
      <c r="B25" s="285" t="str">
        <f>'Planilha Orçamentária'!B18</f>
        <v>ED-50416</v>
      </c>
      <c r="C25" s="287" t="str">
        <f>'Planilha Orçamentária'!D18</f>
        <v>EXECUÇÃO DE PAVIMENTO INTERTRAVADO EM BLOCO SEXTAVADO, ESPESSURA 8CM, FCK 35MPA, INCLUINDO FORNECIMENTO E TRANSPORTE DE TODOS OS MATERIAIS E COLCHÃO DE ASSENTAMENTO COM ESPESSURA 6CM</v>
      </c>
      <c r="D25" s="285" t="str">
        <f>'Planilha Orçamentária'!E18</f>
        <v>M²</v>
      </c>
      <c r="E25" s="330">
        <f>H31</f>
        <v>648</v>
      </c>
      <c r="F25" s="106" t="s">
        <v>62</v>
      </c>
      <c r="G25" s="107" t="s">
        <v>25</v>
      </c>
      <c r="H25" s="108" t="s">
        <v>24</v>
      </c>
      <c r="I25" s="108" t="s">
        <v>26</v>
      </c>
      <c r="J25" s="118" t="s">
        <v>67</v>
      </c>
    </row>
    <row r="26" spans="1:10" ht="15">
      <c r="A26" s="333"/>
      <c r="B26" s="286"/>
      <c r="C26" s="288"/>
      <c r="D26" s="286"/>
      <c r="E26" s="331"/>
      <c r="F26" s="387" t="s">
        <v>90</v>
      </c>
      <c r="G26" s="388"/>
      <c r="H26" s="388"/>
      <c r="I26" s="388"/>
      <c r="J26" s="389"/>
    </row>
    <row r="27" spans="1:10">
      <c r="A27" s="333"/>
      <c r="B27" s="286"/>
      <c r="C27" s="288"/>
      <c r="D27" s="286"/>
      <c r="E27" s="331"/>
      <c r="F27" s="162">
        <f>F19</f>
        <v>0</v>
      </c>
      <c r="G27" s="163">
        <f>G19</f>
        <v>5</v>
      </c>
      <c r="H27" s="163">
        <f>H19</f>
        <v>5</v>
      </c>
      <c r="I27" s="163">
        <f>I19</f>
        <v>20</v>
      </c>
      <c r="J27" s="164">
        <f>J19</f>
        <v>8</v>
      </c>
    </row>
    <row r="28" spans="1:10" ht="30">
      <c r="A28" s="333"/>
      <c r="B28" s="286"/>
      <c r="C28" s="288"/>
      <c r="D28" s="286"/>
      <c r="E28" s="331"/>
      <c r="F28" s="382" t="s">
        <v>28</v>
      </c>
      <c r="G28" s="383"/>
      <c r="H28" s="109" t="s">
        <v>68</v>
      </c>
      <c r="I28" s="313" t="s">
        <v>27</v>
      </c>
      <c r="J28" s="317"/>
    </row>
    <row r="29" spans="1:10" ht="15.75" thickBot="1">
      <c r="A29" s="333"/>
      <c r="B29" s="286"/>
      <c r="C29" s="288"/>
      <c r="D29" s="286"/>
      <c r="E29" s="331"/>
      <c r="F29" s="376">
        <f>(H27*I27)+J27</f>
        <v>108</v>
      </c>
      <c r="G29" s="377"/>
      <c r="H29" s="161">
        <v>6</v>
      </c>
      <c r="I29" s="378">
        <f>F29*H29</f>
        <v>648</v>
      </c>
      <c r="J29" s="379"/>
    </row>
    <row r="30" spans="1:10" ht="33" customHeight="1">
      <c r="A30" s="333"/>
      <c r="B30" s="286"/>
      <c r="C30" s="288"/>
      <c r="D30" s="286"/>
      <c r="E30" s="331"/>
      <c r="F30" s="380" t="s">
        <v>71</v>
      </c>
      <c r="G30" s="339"/>
      <c r="H30" s="339" t="s">
        <v>70</v>
      </c>
      <c r="I30" s="339"/>
      <c r="J30" s="340"/>
    </row>
    <row r="31" spans="1:10" ht="15.75" thickBot="1">
      <c r="A31" s="302"/>
      <c r="B31" s="329"/>
      <c r="C31" s="328"/>
      <c r="D31" s="329"/>
      <c r="E31" s="332"/>
      <c r="F31" s="381">
        <f>F29</f>
        <v>108</v>
      </c>
      <c r="G31" s="341"/>
      <c r="H31" s="341">
        <f>I29</f>
        <v>648</v>
      </c>
      <c r="I31" s="341"/>
      <c r="J31" s="342"/>
    </row>
    <row r="32" spans="1:10" ht="15.75" customHeight="1">
      <c r="A32" s="373"/>
      <c r="B32" s="374"/>
      <c r="C32" s="374"/>
      <c r="D32" s="374"/>
      <c r="E32" s="374"/>
      <c r="F32" s="374"/>
      <c r="G32" s="374"/>
      <c r="H32" s="374"/>
      <c r="I32" s="374"/>
      <c r="J32" s="375"/>
    </row>
    <row r="33" spans="1:12" ht="61.5" customHeight="1">
      <c r="A33" s="333" t="str">
        <f>'Planilha Orçamentária'!A19</f>
        <v>3.3</v>
      </c>
      <c r="B33" s="286" t="str">
        <f>'Planilha Orçamentária'!B19</f>
        <v>ED-51139</v>
      </c>
      <c r="C33" s="288" t="str">
        <f>'Planilha Orçamentária'!D19</f>
        <v>GUIA DE MEIO-FIO, EM CONCRETO COM FCK 20MPA, PRÉMOLDADA, MFC-01 PADRÃO DER-MG, DIMENSÕES (12X16,7X35)CM, EXCLUSIVE SARJETA, INCLUSIVE ESCAVAÇÃO, APILOAMENTO E TRANSPORTE COM RETIRADA DO MATERIAL ESCAVADO (EM CAÇAMBA)</v>
      </c>
      <c r="D33" s="286" t="str">
        <f>'Planilha Orçamentária'!E19</f>
        <v xml:space="preserve">M </v>
      </c>
      <c r="E33" s="319">
        <f>I34</f>
        <v>13.2</v>
      </c>
      <c r="F33" s="124" t="s">
        <v>91</v>
      </c>
      <c r="G33" s="125" t="s">
        <v>87</v>
      </c>
      <c r="H33" s="123" t="s">
        <v>88</v>
      </c>
      <c r="I33" s="321" t="s">
        <v>89</v>
      </c>
      <c r="J33" s="322"/>
    </row>
    <row r="34" spans="1:12" ht="55.5" customHeight="1">
      <c r="A34" s="302"/>
      <c r="B34" s="329"/>
      <c r="C34" s="328"/>
      <c r="D34" s="329"/>
      <c r="E34" s="320"/>
      <c r="F34" s="159" t="s">
        <v>110</v>
      </c>
      <c r="G34" s="160">
        <v>2</v>
      </c>
      <c r="H34" s="43">
        <v>6.6</v>
      </c>
      <c r="I34" s="323">
        <f>G34*H34</f>
        <v>13.2</v>
      </c>
      <c r="J34" s="324"/>
    </row>
    <row r="35" spans="1:12" ht="15">
      <c r="A35" s="90" t="str">
        <f>'Planilha Orçamentária'!A20</f>
        <v>4.0</v>
      </c>
      <c r="B35" s="70"/>
      <c r="C35" s="370" t="str">
        <f>'Planilha Orçamentária'!D20</f>
        <v>DRENAGEM PLUVIAL</v>
      </c>
      <c r="D35" s="371"/>
      <c r="E35" s="371"/>
      <c r="F35" s="371"/>
      <c r="G35" s="371"/>
      <c r="H35" s="371"/>
      <c r="I35" s="371"/>
      <c r="J35" s="372"/>
    </row>
    <row r="36" spans="1:12" ht="44.25" customHeight="1">
      <c r="A36" s="301" t="str">
        <f>'Planilha Orçamentária'!A21</f>
        <v>4.1</v>
      </c>
      <c r="B36" s="285" t="str">
        <f>'Planilha Orçamentária'!B21</f>
        <v>ED-48664</v>
      </c>
      <c r="C36" s="287" t="str">
        <f>'Planilha Orçamentária'!D21</f>
        <v>GUIA DE MEIO-FIO (10X15X22)CM E SARJETA (30X10)CM COM
INCLINAÇÃO DE 10%, EM CONCRETO COM FCK 15MPA, MOLDADA
IN-LOCO, FORMA EM MADEIRA, INCLUSIVE ESCAVAÇÃO,
APILOAMENTO E TRANSPORTE COM RETIRADA DO MATERIAL
ESCAVADO (EM CAÇAMBA)</v>
      </c>
      <c r="D36" s="289" t="str">
        <f>'Planilha Orçamentária'!E21</f>
        <v xml:space="preserve">M </v>
      </c>
      <c r="E36" s="291">
        <f>I37</f>
        <v>216</v>
      </c>
      <c r="F36" s="293" t="s">
        <v>82</v>
      </c>
      <c r="G36" s="294"/>
      <c r="H36" s="44" t="s">
        <v>69</v>
      </c>
      <c r="I36" s="295" t="s">
        <v>81</v>
      </c>
      <c r="J36" s="296"/>
    </row>
    <row r="37" spans="1:12" ht="57" customHeight="1">
      <c r="A37" s="302"/>
      <c r="B37" s="286"/>
      <c r="C37" s="288"/>
      <c r="D37" s="290"/>
      <c r="E37" s="292"/>
      <c r="F37" s="275">
        <f>F31</f>
        <v>108</v>
      </c>
      <c r="G37" s="276"/>
      <c r="H37" s="158">
        <v>2</v>
      </c>
      <c r="I37" s="277">
        <f>F37*H37</f>
        <v>216</v>
      </c>
      <c r="J37" s="278"/>
    </row>
    <row r="38" spans="1:12" ht="15">
      <c r="A38" s="90" t="str">
        <f>'Planilha Orçamentária'!A31</f>
        <v>5.0</v>
      </c>
      <c r="B38" s="70"/>
      <c r="C38" s="297" t="str">
        <f>'Planilha Orçamentária'!D31</f>
        <v>SINALIZAÇÃO VIÁRIA</v>
      </c>
      <c r="D38" s="298"/>
      <c r="E38" s="298"/>
      <c r="F38" s="299"/>
      <c r="G38" s="299"/>
      <c r="H38" s="299"/>
      <c r="I38" s="299"/>
      <c r="J38" s="300"/>
    </row>
    <row r="39" spans="1:12" s="153" customFormat="1" ht="62.25" customHeight="1">
      <c r="A39" s="154" t="str">
        <f>'Planilha Orçamentária'!A32</f>
        <v>5.1</v>
      </c>
      <c r="B39" s="155">
        <f>'Planilha Orçamentária'!B32</f>
        <v>5213408</v>
      </c>
      <c r="C39" s="156" t="str">
        <f>'Planilha Orçamentária'!D32</f>
        <v xml:space="preserve">Pintura de faixa com termoplástico por aspersão - espessura de 1,5 mm </v>
      </c>
      <c r="D39" s="42" t="s">
        <v>23</v>
      </c>
      <c r="E39" s="157">
        <f>(F31*3)*0.1</f>
        <v>32.4</v>
      </c>
      <c r="F39" s="282" t="s">
        <v>108</v>
      </c>
      <c r="G39" s="283"/>
      <c r="H39" s="283"/>
      <c r="I39" s="283"/>
      <c r="J39" s="284"/>
    </row>
    <row r="40" spans="1:12" ht="15">
      <c r="A40" s="280"/>
      <c r="B40" s="281"/>
      <c r="C40" s="281"/>
      <c r="D40" s="281"/>
      <c r="E40" s="281"/>
      <c r="F40" s="281"/>
      <c r="G40" s="281"/>
      <c r="H40" s="121"/>
      <c r="I40" s="121"/>
      <c r="J40" s="91"/>
      <c r="L40" s="45"/>
    </row>
    <row r="41" spans="1:12" ht="15">
      <c r="A41" s="92"/>
      <c r="B41" s="46"/>
      <c r="C41" s="46"/>
      <c r="D41" s="46"/>
      <c r="E41" s="46"/>
      <c r="F41" s="46"/>
      <c r="G41" s="46"/>
      <c r="H41" s="46"/>
      <c r="I41" s="46"/>
      <c r="J41" s="93"/>
      <c r="L41" s="45"/>
    </row>
    <row r="42" spans="1:12" ht="15">
      <c r="A42" s="92"/>
      <c r="B42" s="46"/>
      <c r="C42" s="46"/>
      <c r="D42" s="46"/>
      <c r="E42" s="46"/>
      <c r="F42" s="46"/>
      <c r="G42" s="46"/>
      <c r="H42" s="46"/>
      <c r="I42" s="46"/>
      <c r="J42" s="93"/>
      <c r="L42" s="45"/>
    </row>
    <row r="43" spans="1:12" ht="15">
      <c r="A43" s="92"/>
      <c r="B43" s="46"/>
      <c r="C43" s="46"/>
      <c r="D43" s="46"/>
      <c r="E43" s="46"/>
      <c r="F43" s="46"/>
      <c r="G43" s="46"/>
      <c r="H43" s="46"/>
      <c r="I43" s="46"/>
      <c r="J43" s="93"/>
      <c r="L43" s="45"/>
    </row>
    <row r="44" spans="1:12" ht="15">
      <c r="A44" s="94"/>
      <c r="C44" s="47"/>
      <c r="E44" s="48"/>
      <c r="F44" s="48"/>
      <c r="G44" s="48"/>
      <c r="H44" s="48"/>
      <c r="I44" s="48"/>
      <c r="J44" s="95"/>
    </row>
    <row r="45" spans="1:12" ht="15" customHeight="1">
      <c r="A45" s="94"/>
      <c r="C45" s="46" t="str">
        <f>'Planilha Orçamentária'!D43</f>
        <v>ANA PAULA RIZZI OLIVEIRA</v>
      </c>
      <c r="E45" s="48"/>
      <c r="F45" s="48"/>
      <c r="G45" s="48"/>
      <c r="H45" s="48"/>
      <c r="I45" s="48"/>
      <c r="J45" s="95"/>
    </row>
    <row r="46" spans="1:12">
      <c r="A46" s="96"/>
      <c r="B46" s="48"/>
      <c r="C46" s="120" t="str">
        <f>'Planilha Orçamentária'!D44</f>
        <v>ENGª CIVIL - CREA/MG 161.303/D</v>
      </c>
      <c r="D46" s="48"/>
      <c r="E46" s="48"/>
      <c r="F46" s="48"/>
      <c r="G46" s="48"/>
      <c r="H46" s="48"/>
      <c r="I46" s="48"/>
      <c r="J46" s="95"/>
    </row>
    <row r="47" spans="1:12">
      <c r="A47" s="96"/>
      <c r="B47" s="48"/>
      <c r="C47" s="48"/>
      <c r="D47" s="48"/>
      <c r="E47" s="279"/>
      <c r="F47" s="279"/>
      <c r="G47" s="120"/>
      <c r="H47" s="120"/>
      <c r="I47" s="120"/>
      <c r="J47" s="97"/>
    </row>
    <row r="48" spans="1:12">
      <c r="A48" s="94"/>
      <c r="C48" s="120"/>
      <c r="J48" s="98"/>
    </row>
    <row r="49" spans="1:10">
      <c r="A49" s="94"/>
      <c r="C49" s="120"/>
      <c r="J49" s="98"/>
    </row>
    <row r="50" spans="1:10">
      <c r="A50" s="94"/>
      <c r="C50" s="120"/>
      <c r="J50" s="98"/>
    </row>
    <row r="51" spans="1:10" ht="15">
      <c r="A51" s="94"/>
      <c r="C51" s="50" t="str">
        <f>'Planilha Orçamentária'!D48</f>
        <v>MAURI VENTURA DO CARMO</v>
      </c>
      <c r="J51" s="98"/>
    </row>
    <row r="52" spans="1:10">
      <c r="A52" s="94"/>
      <c r="C52" s="120" t="str">
        <f>'Planilha Orçamentária'!D49</f>
        <v>PREFEITO MUNICIPAL</v>
      </c>
      <c r="J52" s="98"/>
    </row>
    <row r="53" spans="1:10">
      <c r="A53" s="94"/>
      <c r="C53" s="120"/>
      <c r="J53" s="98"/>
    </row>
    <row r="54" spans="1:10">
      <c r="A54" s="99"/>
      <c r="B54" s="100"/>
      <c r="C54" s="100"/>
      <c r="D54" s="100"/>
      <c r="E54" s="100"/>
      <c r="F54" s="100"/>
      <c r="G54" s="100"/>
      <c r="H54" s="100"/>
      <c r="I54" s="100"/>
      <c r="J54" s="101"/>
    </row>
  </sheetData>
  <mergeCells count="72">
    <mergeCell ref="F23:J23"/>
    <mergeCell ref="A24:J24"/>
    <mergeCell ref="F26:J26"/>
    <mergeCell ref="F28:G28"/>
    <mergeCell ref="I28:J28"/>
    <mergeCell ref="F20:G20"/>
    <mergeCell ref="I20:J20"/>
    <mergeCell ref="F21:G21"/>
    <mergeCell ref="I21:J21"/>
    <mergeCell ref="F22:J22"/>
    <mergeCell ref="C35:J35"/>
    <mergeCell ref="B33:B34"/>
    <mergeCell ref="A32:J32"/>
    <mergeCell ref="A25:A31"/>
    <mergeCell ref="B25:B31"/>
    <mergeCell ref="A33:A34"/>
    <mergeCell ref="C33:C34"/>
    <mergeCell ref="D33:D34"/>
    <mergeCell ref="F29:G29"/>
    <mergeCell ref="I29:J29"/>
    <mergeCell ref="F30:G30"/>
    <mergeCell ref="F31:G31"/>
    <mergeCell ref="F10:J10"/>
    <mergeCell ref="C1:F1"/>
    <mergeCell ref="C16:J16"/>
    <mergeCell ref="H30:J30"/>
    <mergeCell ref="H31:J31"/>
    <mergeCell ref="A6:H6"/>
    <mergeCell ref="I4:J4"/>
    <mergeCell ref="I5:J5"/>
    <mergeCell ref="F7:J7"/>
    <mergeCell ref="A11:J11"/>
    <mergeCell ref="F9:J9"/>
    <mergeCell ref="A2:B2"/>
    <mergeCell ref="C2:J2"/>
    <mergeCell ref="A3:J3"/>
    <mergeCell ref="A4:H4"/>
    <mergeCell ref="A5:H5"/>
    <mergeCell ref="F13:G13"/>
    <mergeCell ref="F14:G14"/>
    <mergeCell ref="I13:J13"/>
    <mergeCell ref="I14:J14"/>
    <mergeCell ref="E33:E34"/>
    <mergeCell ref="I33:J33"/>
    <mergeCell ref="I34:J34"/>
    <mergeCell ref="A15:J15"/>
    <mergeCell ref="C25:C31"/>
    <mergeCell ref="D25:D31"/>
    <mergeCell ref="E25:E31"/>
    <mergeCell ref="A17:A23"/>
    <mergeCell ref="B17:B23"/>
    <mergeCell ref="C17:C23"/>
    <mergeCell ref="D17:D23"/>
    <mergeCell ref="E17:E23"/>
    <mergeCell ref="A13:A14"/>
    <mergeCell ref="B13:B14"/>
    <mergeCell ref="C13:C14"/>
    <mergeCell ref="D13:D14"/>
    <mergeCell ref="E13:E14"/>
    <mergeCell ref="F37:G37"/>
    <mergeCell ref="I37:J37"/>
    <mergeCell ref="E47:F47"/>
    <mergeCell ref="A40:G40"/>
    <mergeCell ref="F39:J39"/>
    <mergeCell ref="B36:B37"/>
    <mergeCell ref="C36:C37"/>
    <mergeCell ref="D36:D37"/>
    <mergeCell ref="E36:E37"/>
    <mergeCell ref="F36:G36"/>
    <mergeCell ref="I36:J36"/>
    <mergeCell ref="C38:J38"/>
    <mergeCell ref="A36:A37"/>
  </mergeCells>
  <phoneticPr fontId="12" type="noConversion"/>
  <pageMargins left="0.511811024" right="0.511811024" top="0.78740157499999996" bottom="0.78740157499999996" header="0.31496062000000002" footer="0.31496062000000002"/>
  <pageSetup paperSize="9" scale="58" fitToHeight="0" orientation="landscape" r:id="rId1"/>
  <rowBreaks count="2" manualBreakCount="2">
    <brk id="24" max="9" man="1"/>
    <brk id="37" max="9" man="1"/>
  </rowBreaks>
  <drawing r:id="rId2"/>
  <legacyDrawing r:id="rId3"/>
  <oleObjects>
    <oleObject progId="Word.Picture.8" shapeId="7169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view="pageBreakPreview" topLeftCell="A11" zoomScaleSheetLayoutView="100" workbookViewId="0">
      <selection activeCell="M20" sqref="M20"/>
    </sheetView>
  </sheetViews>
  <sheetFormatPr defaultRowHeight="15"/>
  <cols>
    <col min="1" max="1" width="15" customWidth="1"/>
    <col min="2" max="2" width="39.28515625" customWidth="1"/>
    <col min="3" max="3" width="17.140625" customWidth="1"/>
    <col min="4" max="4" width="16.7109375" customWidth="1"/>
    <col min="5" max="5" width="17.7109375" customWidth="1"/>
    <col min="6" max="10" width="16.7109375" customWidth="1"/>
    <col min="13" max="13" width="25.5703125" customWidth="1"/>
    <col min="251" max="251" width="35.7109375" customWidth="1"/>
    <col min="252" max="252" width="17.140625" customWidth="1"/>
    <col min="253" max="253" width="13.7109375" customWidth="1"/>
    <col min="254" max="254" width="19.28515625" customWidth="1"/>
    <col min="255" max="256" width="17.42578125" customWidth="1"/>
    <col min="257" max="257" width="22.140625" customWidth="1"/>
    <col min="507" max="507" width="35.7109375" customWidth="1"/>
    <col min="508" max="508" width="17.140625" customWidth="1"/>
    <col min="509" max="509" width="13.7109375" customWidth="1"/>
    <col min="510" max="510" width="19.28515625" customWidth="1"/>
    <col min="511" max="512" width="17.42578125" customWidth="1"/>
    <col min="513" max="513" width="22.140625" customWidth="1"/>
    <col min="763" max="763" width="35.7109375" customWidth="1"/>
    <col min="764" max="764" width="17.140625" customWidth="1"/>
    <col min="765" max="765" width="13.7109375" customWidth="1"/>
    <col min="766" max="766" width="19.28515625" customWidth="1"/>
    <col min="767" max="768" width="17.42578125" customWidth="1"/>
    <col min="769" max="769" width="22.140625" customWidth="1"/>
    <col min="1019" max="1019" width="35.7109375" customWidth="1"/>
    <col min="1020" max="1020" width="17.140625" customWidth="1"/>
    <col min="1021" max="1021" width="13.7109375" customWidth="1"/>
    <col min="1022" max="1022" width="19.28515625" customWidth="1"/>
    <col min="1023" max="1024" width="17.42578125" customWidth="1"/>
    <col min="1025" max="1025" width="22.140625" customWidth="1"/>
    <col min="1275" max="1275" width="35.7109375" customWidth="1"/>
    <col min="1276" max="1276" width="17.140625" customWidth="1"/>
    <col min="1277" max="1277" width="13.7109375" customWidth="1"/>
    <col min="1278" max="1278" width="19.28515625" customWidth="1"/>
    <col min="1279" max="1280" width="17.42578125" customWidth="1"/>
    <col min="1281" max="1281" width="22.140625" customWidth="1"/>
    <col min="1531" max="1531" width="35.7109375" customWidth="1"/>
    <col min="1532" max="1532" width="17.140625" customWidth="1"/>
    <col min="1533" max="1533" width="13.7109375" customWidth="1"/>
    <col min="1534" max="1534" width="19.28515625" customWidth="1"/>
    <col min="1535" max="1536" width="17.42578125" customWidth="1"/>
    <col min="1537" max="1537" width="22.140625" customWidth="1"/>
    <col min="1787" max="1787" width="35.7109375" customWidth="1"/>
    <col min="1788" max="1788" width="17.140625" customWidth="1"/>
    <col min="1789" max="1789" width="13.7109375" customWidth="1"/>
    <col min="1790" max="1790" width="19.28515625" customWidth="1"/>
    <col min="1791" max="1792" width="17.42578125" customWidth="1"/>
    <col min="1793" max="1793" width="22.140625" customWidth="1"/>
    <col min="2043" max="2043" width="35.7109375" customWidth="1"/>
    <col min="2044" max="2044" width="17.140625" customWidth="1"/>
    <col min="2045" max="2045" width="13.7109375" customWidth="1"/>
    <col min="2046" max="2046" width="19.28515625" customWidth="1"/>
    <col min="2047" max="2048" width="17.42578125" customWidth="1"/>
    <col min="2049" max="2049" width="22.140625" customWidth="1"/>
    <col min="2299" max="2299" width="35.7109375" customWidth="1"/>
    <col min="2300" max="2300" width="17.140625" customWidth="1"/>
    <col min="2301" max="2301" width="13.7109375" customWidth="1"/>
    <col min="2302" max="2302" width="19.28515625" customWidth="1"/>
    <col min="2303" max="2304" width="17.42578125" customWidth="1"/>
    <col min="2305" max="2305" width="22.140625" customWidth="1"/>
    <col min="2555" max="2555" width="35.7109375" customWidth="1"/>
    <col min="2556" max="2556" width="17.140625" customWidth="1"/>
    <col min="2557" max="2557" width="13.7109375" customWidth="1"/>
    <col min="2558" max="2558" width="19.28515625" customWidth="1"/>
    <col min="2559" max="2560" width="17.42578125" customWidth="1"/>
    <col min="2561" max="2561" width="22.140625" customWidth="1"/>
    <col min="2811" max="2811" width="35.7109375" customWidth="1"/>
    <col min="2812" max="2812" width="17.140625" customWidth="1"/>
    <col min="2813" max="2813" width="13.7109375" customWidth="1"/>
    <col min="2814" max="2814" width="19.28515625" customWidth="1"/>
    <col min="2815" max="2816" width="17.42578125" customWidth="1"/>
    <col min="2817" max="2817" width="22.140625" customWidth="1"/>
    <col min="3067" max="3067" width="35.7109375" customWidth="1"/>
    <col min="3068" max="3068" width="17.140625" customWidth="1"/>
    <col min="3069" max="3069" width="13.7109375" customWidth="1"/>
    <col min="3070" max="3070" width="19.28515625" customWidth="1"/>
    <col min="3071" max="3072" width="17.42578125" customWidth="1"/>
    <col min="3073" max="3073" width="22.140625" customWidth="1"/>
    <col min="3323" max="3323" width="35.7109375" customWidth="1"/>
    <col min="3324" max="3324" width="17.140625" customWidth="1"/>
    <col min="3325" max="3325" width="13.7109375" customWidth="1"/>
    <col min="3326" max="3326" width="19.28515625" customWidth="1"/>
    <col min="3327" max="3328" width="17.42578125" customWidth="1"/>
    <col min="3329" max="3329" width="22.140625" customWidth="1"/>
    <col min="3579" max="3579" width="35.7109375" customWidth="1"/>
    <col min="3580" max="3580" width="17.140625" customWidth="1"/>
    <col min="3581" max="3581" width="13.7109375" customWidth="1"/>
    <col min="3582" max="3582" width="19.28515625" customWidth="1"/>
    <col min="3583" max="3584" width="17.42578125" customWidth="1"/>
    <col min="3585" max="3585" width="22.140625" customWidth="1"/>
    <col min="3835" max="3835" width="35.7109375" customWidth="1"/>
    <col min="3836" max="3836" width="17.140625" customWidth="1"/>
    <col min="3837" max="3837" width="13.7109375" customWidth="1"/>
    <col min="3838" max="3838" width="19.28515625" customWidth="1"/>
    <col min="3839" max="3840" width="17.42578125" customWidth="1"/>
    <col min="3841" max="3841" width="22.140625" customWidth="1"/>
    <col min="4091" max="4091" width="35.7109375" customWidth="1"/>
    <col min="4092" max="4092" width="17.140625" customWidth="1"/>
    <col min="4093" max="4093" width="13.7109375" customWidth="1"/>
    <col min="4094" max="4094" width="19.28515625" customWidth="1"/>
    <col min="4095" max="4096" width="17.42578125" customWidth="1"/>
    <col min="4097" max="4097" width="22.140625" customWidth="1"/>
    <col min="4347" max="4347" width="35.7109375" customWidth="1"/>
    <col min="4348" max="4348" width="17.140625" customWidth="1"/>
    <col min="4349" max="4349" width="13.7109375" customWidth="1"/>
    <col min="4350" max="4350" width="19.28515625" customWidth="1"/>
    <col min="4351" max="4352" width="17.42578125" customWidth="1"/>
    <col min="4353" max="4353" width="22.140625" customWidth="1"/>
    <col min="4603" max="4603" width="35.7109375" customWidth="1"/>
    <col min="4604" max="4604" width="17.140625" customWidth="1"/>
    <col min="4605" max="4605" width="13.7109375" customWidth="1"/>
    <col min="4606" max="4606" width="19.28515625" customWidth="1"/>
    <col min="4607" max="4608" width="17.42578125" customWidth="1"/>
    <col min="4609" max="4609" width="22.140625" customWidth="1"/>
    <col min="4859" max="4859" width="35.7109375" customWidth="1"/>
    <col min="4860" max="4860" width="17.140625" customWidth="1"/>
    <col min="4861" max="4861" width="13.7109375" customWidth="1"/>
    <col min="4862" max="4862" width="19.28515625" customWidth="1"/>
    <col min="4863" max="4864" width="17.42578125" customWidth="1"/>
    <col min="4865" max="4865" width="22.140625" customWidth="1"/>
    <col min="5115" max="5115" width="35.7109375" customWidth="1"/>
    <col min="5116" max="5116" width="17.140625" customWidth="1"/>
    <col min="5117" max="5117" width="13.7109375" customWidth="1"/>
    <col min="5118" max="5118" width="19.28515625" customWidth="1"/>
    <col min="5119" max="5120" width="17.42578125" customWidth="1"/>
    <col min="5121" max="5121" width="22.140625" customWidth="1"/>
    <col min="5371" max="5371" width="35.7109375" customWidth="1"/>
    <col min="5372" max="5372" width="17.140625" customWidth="1"/>
    <col min="5373" max="5373" width="13.7109375" customWidth="1"/>
    <col min="5374" max="5374" width="19.28515625" customWidth="1"/>
    <col min="5375" max="5376" width="17.42578125" customWidth="1"/>
    <col min="5377" max="5377" width="22.140625" customWidth="1"/>
    <col min="5627" max="5627" width="35.7109375" customWidth="1"/>
    <col min="5628" max="5628" width="17.140625" customWidth="1"/>
    <col min="5629" max="5629" width="13.7109375" customWidth="1"/>
    <col min="5630" max="5630" width="19.28515625" customWidth="1"/>
    <col min="5631" max="5632" width="17.42578125" customWidth="1"/>
    <col min="5633" max="5633" width="22.140625" customWidth="1"/>
    <col min="5883" max="5883" width="35.7109375" customWidth="1"/>
    <col min="5884" max="5884" width="17.140625" customWidth="1"/>
    <col min="5885" max="5885" width="13.7109375" customWidth="1"/>
    <col min="5886" max="5886" width="19.28515625" customWidth="1"/>
    <col min="5887" max="5888" width="17.42578125" customWidth="1"/>
    <col min="5889" max="5889" width="22.140625" customWidth="1"/>
    <col min="6139" max="6139" width="35.7109375" customWidth="1"/>
    <col min="6140" max="6140" width="17.140625" customWidth="1"/>
    <col min="6141" max="6141" width="13.7109375" customWidth="1"/>
    <col min="6142" max="6142" width="19.28515625" customWidth="1"/>
    <col min="6143" max="6144" width="17.42578125" customWidth="1"/>
    <col min="6145" max="6145" width="22.140625" customWidth="1"/>
    <col min="6395" max="6395" width="35.7109375" customWidth="1"/>
    <col min="6396" max="6396" width="17.140625" customWidth="1"/>
    <col min="6397" max="6397" width="13.7109375" customWidth="1"/>
    <col min="6398" max="6398" width="19.28515625" customWidth="1"/>
    <col min="6399" max="6400" width="17.42578125" customWidth="1"/>
    <col min="6401" max="6401" width="22.140625" customWidth="1"/>
    <col min="6651" max="6651" width="35.7109375" customWidth="1"/>
    <col min="6652" max="6652" width="17.140625" customWidth="1"/>
    <col min="6653" max="6653" width="13.7109375" customWidth="1"/>
    <col min="6654" max="6654" width="19.28515625" customWidth="1"/>
    <col min="6655" max="6656" width="17.42578125" customWidth="1"/>
    <col min="6657" max="6657" width="22.140625" customWidth="1"/>
    <col min="6907" max="6907" width="35.7109375" customWidth="1"/>
    <col min="6908" max="6908" width="17.140625" customWidth="1"/>
    <col min="6909" max="6909" width="13.7109375" customWidth="1"/>
    <col min="6910" max="6910" width="19.28515625" customWidth="1"/>
    <col min="6911" max="6912" width="17.42578125" customWidth="1"/>
    <col min="6913" max="6913" width="22.140625" customWidth="1"/>
    <col min="7163" max="7163" width="35.7109375" customWidth="1"/>
    <col min="7164" max="7164" width="17.140625" customWidth="1"/>
    <col min="7165" max="7165" width="13.7109375" customWidth="1"/>
    <col min="7166" max="7166" width="19.28515625" customWidth="1"/>
    <col min="7167" max="7168" width="17.42578125" customWidth="1"/>
    <col min="7169" max="7169" width="22.140625" customWidth="1"/>
    <col min="7419" max="7419" width="35.7109375" customWidth="1"/>
    <col min="7420" max="7420" width="17.140625" customWidth="1"/>
    <col min="7421" max="7421" width="13.7109375" customWidth="1"/>
    <col min="7422" max="7422" width="19.28515625" customWidth="1"/>
    <col min="7423" max="7424" width="17.42578125" customWidth="1"/>
    <col min="7425" max="7425" width="22.140625" customWidth="1"/>
    <col min="7675" max="7675" width="35.7109375" customWidth="1"/>
    <col min="7676" max="7676" width="17.140625" customWidth="1"/>
    <col min="7677" max="7677" width="13.7109375" customWidth="1"/>
    <col min="7678" max="7678" width="19.28515625" customWidth="1"/>
    <col min="7679" max="7680" width="17.42578125" customWidth="1"/>
    <col min="7681" max="7681" width="22.140625" customWidth="1"/>
    <col min="7931" max="7931" width="35.7109375" customWidth="1"/>
    <col min="7932" max="7932" width="17.140625" customWidth="1"/>
    <col min="7933" max="7933" width="13.7109375" customWidth="1"/>
    <col min="7934" max="7934" width="19.28515625" customWidth="1"/>
    <col min="7935" max="7936" width="17.42578125" customWidth="1"/>
    <col min="7937" max="7937" width="22.140625" customWidth="1"/>
    <col min="8187" max="8187" width="35.7109375" customWidth="1"/>
    <col min="8188" max="8188" width="17.140625" customWidth="1"/>
    <col min="8189" max="8189" width="13.7109375" customWidth="1"/>
    <col min="8190" max="8190" width="19.28515625" customWidth="1"/>
    <col min="8191" max="8192" width="17.42578125" customWidth="1"/>
    <col min="8193" max="8193" width="22.140625" customWidth="1"/>
    <col min="8443" max="8443" width="35.7109375" customWidth="1"/>
    <col min="8444" max="8444" width="17.140625" customWidth="1"/>
    <col min="8445" max="8445" width="13.7109375" customWidth="1"/>
    <col min="8446" max="8446" width="19.28515625" customWidth="1"/>
    <col min="8447" max="8448" width="17.42578125" customWidth="1"/>
    <col min="8449" max="8449" width="22.140625" customWidth="1"/>
    <col min="8699" max="8699" width="35.7109375" customWidth="1"/>
    <col min="8700" max="8700" width="17.140625" customWidth="1"/>
    <col min="8701" max="8701" width="13.7109375" customWidth="1"/>
    <col min="8702" max="8702" width="19.28515625" customWidth="1"/>
    <col min="8703" max="8704" width="17.42578125" customWidth="1"/>
    <col min="8705" max="8705" width="22.140625" customWidth="1"/>
    <col min="8955" max="8955" width="35.7109375" customWidth="1"/>
    <col min="8956" max="8956" width="17.140625" customWidth="1"/>
    <col min="8957" max="8957" width="13.7109375" customWidth="1"/>
    <col min="8958" max="8958" width="19.28515625" customWidth="1"/>
    <col min="8959" max="8960" width="17.42578125" customWidth="1"/>
    <col min="8961" max="8961" width="22.140625" customWidth="1"/>
    <col min="9211" max="9211" width="35.7109375" customWidth="1"/>
    <col min="9212" max="9212" width="17.140625" customWidth="1"/>
    <col min="9213" max="9213" width="13.7109375" customWidth="1"/>
    <col min="9214" max="9214" width="19.28515625" customWidth="1"/>
    <col min="9215" max="9216" width="17.42578125" customWidth="1"/>
    <col min="9217" max="9217" width="22.140625" customWidth="1"/>
    <col min="9467" max="9467" width="35.7109375" customWidth="1"/>
    <col min="9468" max="9468" width="17.140625" customWidth="1"/>
    <col min="9469" max="9469" width="13.7109375" customWidth="1"/>
    <col min="9470" max="9470" width="19.28515625" customWidth="1"/>
    <col min="9471" max="9472" width="17.42578125" customWidth="1"/>
    <col min="9473" max="9473" width="22.140625" customWidth="1"/>
    <col min="9723" max="9723" width="35.7109375" customWidth="1"/>
    <col min="9724" max="9724" width="17.140625" customWidth="1"/>
    <col min="9725" max="9725" width="13.7109375" customWidth="1"/>
    <col min="9726" max="9726" width="19.28515625" customWidth="1"/>
    <col min="9727" max="9728" width="17.42578125" customWidth="1"/>
    <col min="9729" max="9729" width="22.140625" customWidth="1"/>
    <col min="9979" max="9979" width="35.7109375" customWidth="1"/>
    <col min="9980" max="9980" width="17.140625" customWidth="1"/>
    <col min="9981" max="9981" width="13.7109375" customWidth="1"/>
    <col min="9982" max="9982" width="19.28515625" customWidth="1"/>
    <col min="9983" max="9984" width="17.42578125" customWidth="1"/>
    <col min="9985" max="9985" width="22.140625" customWidth="1"/>
    <col min="10235" max="10235" width="35.7109375" customWidth="1"/>
    <col min="10236" max="10236" width="17.140625" customWidth="1"/>
    <col min="10237" max="10237" width="13.7109375" customWidth="1"/>
    <col min="10238" max="10238" width="19.28515625" customWidth="1"/>
    <col min="10239" max="10240" width="17.42578125" customWidth="1"/>
    <col min="10241" max="10241" width="22.140625" customWidth="1"/>
    <col min="10491" max="10491" width="35.7109375" customWidth="1"/>
    <col min="10492" max="10492" width="17.140625" customWidth="1"/>
    <col min="10493" max="10493" width="13.7109375" customWidth="1"/>
    <col min="10494" max="10494" width="19.28515625" customWidth="1"/>
    <col min="10495" max="10496" width="17.42578125" customWidth="1"/>
    <col min="10497" max="10497" width="22.140625" customWidth="1"/>
    <col min="10747" max="10747" width="35.7109375" customWidth="1"/>
    <col min="10748" max="10748" width="17.140625" customWidth="1"/>
    <col min="10749" max="10749" width="13.7109375" customWidth="1"/>
    <col min="10750" max="10750" width="19.28515625" customWidth="1"/>
    <col min="10751" max="10752" width="17.42578125" customWidth="1"/>
    <col min="10753" max="10753" width="22.140625" customWidth="1"/>
    <col min="11003" max="11003" width="35.7109375" customWidth="1"/>
    <col min="11004" max="11004" width="17.140625" customWidth="1"/>
    <col min="11005" max="11005" width="13.7109375" customWidth="1"/>
    <col min="11006" max="11006" width="19.28515625" customWidth="1"/>
    <col min="11007" max="11008" width="17.42578125" customWidth="1"/>
    <col min="11009" max="11009" width="22.140625" customWidth="1"/>
    <col min="11259" max="11259" width="35.7109375" customWidth="1"/>
    <col min="11260" max="11260" width="17.140625" customWidth="1"/>
    <col min="11261" max="11261" width="13.7109375" customWidth="1"/>
    <col min="11262" max="11262" width="19.28515625" customWidth="1"/>
    <col min="11263" max="11264" width="17.42578125" customWidth="1"/>
    <col min="11265" max="11265" width="22.140625" customWidth="1"/>
    <col min="11515" max="11515" width="35.7109375" customWidth="1"/>
    <col min="11516" max="11516" width="17.140625" customWidth="1"/>
    <col min="11517" max="11517" width="13.7109375" customWidth="1"/>
    <col min="11518" max="11518" width="19.28515625" customWidth="1"/>
    <col min="11519" max="11520" width="17.42578125" customWidth="1"/>
    <col min="11521" max="11521" width="22.140625" customWidth="1"/>
    <col min="11771" max="11771" width="35.7109375" customWidth="1"/>
    <col min="11772" max="11772" width="17.140625" customWidth="1"/>
    <col min="11773" max="11773" width="13.7109375" customWidth="1"/>
    <col min="11774" max="11774" width="19.28515625" customWidth="1"/>
    <col min="11775" max="11776" width="17.42578125" customWidth="1"/>
    <col min="11777" max="11777" width="22.140625" customWidth="1"/>
    <col min="12027" max="12027" width="35.7109375" customWidth="1"/>
    <col min="12028" max="12028" width="17.140625" customWidth="1"/>
    <col min="12029" max="12029" width="13.7109375" customWidth="1"/>
    <col min="12030" max="12030" width="19.28515625" customWidth="1"/>
    <col min="12031" max="12032" width="17.42578125" customWidth="1"/>
    <col min="12033" max="12033" width="22.140625" customWidth="1"/>
    <col min="12283" max="12283" width="35.7109375" customWidth="1"/>
    <col min="12284" max="12284" width="17.140625" customWidth="1"/>
    <col min="12285" max="12285" width="13.7109375" customWidth="1"/>
    <col min="12286" max="12286" width="19.28515625" customWidth="1"/>
    <col min="12287" max="12288" width="17.42578125" customWidth="1"/>
    <col min="12289" max="12289" width="22.140625" customWidth="1"/>
    <col min="12539" max="12539" width="35.7109375" customWidth="1"/>
    <col min="12540" max="12540" width="17.140625" customWidth="1"/>
    <col min="12541" max="12541" width="13.7109375" customWidth="1"/>
    <col min="12542" max="12542" width="19.28515625" customWidth="1"/>
    <col min="12543" max="12544" width="17.42578125" customWidth="1"/>
    <col min="12545" max="12545" width="22.140625" customWidth="1"/>
    <col min="12795" max="12795" width="35.7109375" customWidth="1"/>
    <col min="12796" max="12796" width="17.140625" customWidth="1"/>
    <col min="12797" max="12797" width="13.7109375" customWidth="1"/>
    <col min="12798" max="12798" width="19.28515625" customWidth="1"/>
    <col min="12799" max="12800" width="17.42578125" customWidth="1"/>
    <col min="12801" max="12801" width="22.140625" customWidth="1"/>
    <col min="13051" max="13051" width="35.7109375" customWidth="1"/>
    <col min="13052" max="13052" width="17.140625" customWidth="1"/>
    <col min="13053" max="13053" width="13.7109375" customWidth="1"/>
    <col min="13054" max="13054" width="19.28515625" customWidth="1"/>
    <col min="13055" max="13056" width="17.42578125" customWidth="1"/>
    <col min="13057" max="13057" width="22.140625" customWidth="1"/>
    <col min="13307" max="13307" width="35.7109375" customWidth="1"/>
    <col min="13308" max="13308" width="17.140625" customWidth="1"/>
    <col min="13309" max="13309" width="13.7109375" customWidth="1"/>
    <col min="13310" max="13310" width="19.28515625" customWidth="1"/>
    <col min="13311" max="13312" width="17.42578125" customWidth="1"/>
    <col min="13313" max="13313" width="22.140625" customWidth="1"/>
    <col min="13563" max="13563" width="35.7109375" customWidth="1"/>
    <col min="13564" max="13564" width="17.140625" customWidth="1"/>
    <col min="13565" max="13565" width="13.7109375" customWidth="1"/>
    <col min="13566" max="13566" width="19.28515625" customWidth="1"/>
    <col min="13567" max="13568" width="17.42578125" customWidth="1"/>
    <col min="13569" max="13569" width="22.140625" customWidth="1"/>
    <col min="13819" max="13819" width="35.7109375" customWidth="1"/>
    <col min="13820" max="13820" width="17.140625" customWidth="1"/>
    <col min="13821" max="13821" width="13.7109375" customWidth="1"/>
    <col min="13822" max="13822" width="19.28515625" customWidth="1"/>
    <col min="13823" max="13824" width="17.42578125" customWidth="1"/>
    <col min="13825" max="13825" width="22.140625" customWidth="1"/>
    <col min="14075" max="14075" width="35.7109375" customWidth="1"/>
    <col min="14076" max="14076" width="17.140625" customWidth="1"/>
    <col min="14077" max="14077" width="13.7109375" customWidth="1"/>
    <col min="14078" max="14078" width="19.28515625" customWidth="1"/>
    <col min="14079" max="14080" width="17.42578125" customWidth="1"/>
    <col min="14081" max="14081" width="22.140625" customWidth="1"/>
    <col min="14331" max="14331" width="35.7109375" customWidth="1"/>
    <col min="14332" max="14332" width="17.140625" customWidth="1"/>
    <col min="14333" max="14333" width="13.7109375" customWidth="1"/>
    <col min="14334" max="14334" width="19.28515625" customWidth="1"/>
    <col min="14335" max="14336" width="17.42578125" customWidth="1"/>
    <col min="14337" max="14337" width="22.140625" customWidth="1"/>
    <col min="14587" max="14587" width="35.7109375" customWidth="1"/>
    <col min="14588" max="14588" width="17.140625" customWidth="1"/>
    <col min="14589" max="14589" width="13.7109375" customWidth="1"/>
    <col min="14590" max="14590" width="19.28515625" customWidth="1"/>
    <col min="14591" max="14592" width="17.42578125" customWidth="1"/>
    <col min="14593" max="14593" width="22.140625" customWidth="1"/>
    <col min="14843" max="14843" width="35.7109375" customWidth="1"/>
    <col min="14844" max="14844" width="17.140625" customWidth="1"/>
    <col min="14845" max="14845" width="13.7109375" customWidth="1"/>
    <col min="14846" max="14846" width="19.28515625" customWidth="1"/>
    <col min="14847" max="14848" width="17.42578125" customWidth="1"/>
    <col min="14849" max="14849" width="22.140625" customWidth="1"/>
    <col min="15099" max="15099" width="35.7109375" customWidth="1"/>
    <col min="15100" max="15100" width="17.140625" customWidth="1"/>
    <col min="15101" max="15101" width="13.7109375" customWidth="1"/>
    <col min="15102" max="15102" width="19.28515625" customWidth="1"/>
    <col min="15103" max="15104" width="17.42578125" customWidth="1"/>
    <col min="15105" max="15105" width="22.140625" customWidth="1"/>
    <col min="15355" max="15355" width="35.7109375" customWidth="1"/>
    <col min="15356" max="15356" width="17.140625" customWidth="1"/>
    <col min="15357" max="15357" width="13.7109375" customWidth="1"/>
    <col min="15358" max="15358" width="19.28515625" customWidth="1"/>
    <col min="15359" max="15360" width="17.42578125" customWidth="1"/>
    <col min="15361" max="15361" width="22.140625" customWidth="1"/>
    <col min="15611" max="15611" width="35.7109375" customWidth="1"/>
    <col min="15612" max="15612" width="17.140625" customWidth="1"/>
    <col min="15613" max="15613" width="13.7109375" customWidth="1"/>
    <col min="15614" max="15614" width="19.28515625" customWidth="1"/>
    <col min="15615" max="15616" width="17.42578125" customWidth="1"/>
    <col min="15617" max="15617" width="22.140625" customWidth="1"/>
    <col min="15867" max="15867" width="35.7109375" customWidth="1"/>
    <col min="15868" max="15868" width="17.140625" customWidth="1"/>
    <col min="15869" max="15869" width="13.7109375" customWidth="1"/>
    <col min="15870" max="15870" width="19.28515625" customWidth="1"/>
    <col min="15871" max="15872" width="17.42578125" customWidth="1"/>
    <col min="15873" max="15873" width="22.140625" customWidth="1"/>
    <col min="16123" max="16123" width="35.7109375" customWidth="1"/>
    <col min="16124" max="16124" width="17.140625" customWidth="1"/>
    <col min="16125" max="16125" width="13.7109375" customWidth="1"/>
    <col min="16126" max="16126" width="19.28515625" customWidth="1"/>
    <col min="16127" max="16128" width="17.42578125" customWidth="1"/>
    <col min="16129" max="16129" width="22.140625" customWidth="1"/>
  </cols>
  <sheetData>
    <row r="1" spans="1:10" s="6" customFormat="1" ht="79.5" customHeight="1" thickBot="1">
      <c r="A1" s="72"/>
      <c r="B1" s="391"/>
      <c r="C1" s="391"/>
      <c r="D1" s="391"/>
      <c r="E1" s="391"/>
      <c r="F1" s="391"/>
      <c r="G1" s="391"/>
      <c r="H1" s="391"/>
      <c r="I1" s="73"/>
      <c r="J1" s="74"/>
    </row>
    <row r="2" spans="1:10" s="54" customFormat="1" ht="14.25">
      <c r="A2" s="392" t="s">
        <v>14</v>
      </c>
      <c r="B2" s="393"/>
      <c r="C2" s="393"/>
      <c r="D2" s="393"/>
      <c r="E2" s="393"/>
      <c r="F2" s="393"/>
      <c r="G2" s="393"/>
      <c r="H2" s="393"/>
      <c r="I2" s="393"/>
      <c r="J2" s="394"/>
    </row>
    <row r="3" spans="1:10" s="54" customFormat="1" ht="14.25">
      <c r="A3" s="395"/>
      <c r="B3" s="396"/>
      <c r="C3" s="396"/>
      <c r="D3" s="396"/>
      <c r="E3" s="396"/>
      <c r="F3" s="396"/>
      <c r="G3" s="396"/>
      <c r="H3" s="396"/>
      <c r="I3" s="396"/>
      <c r="J3" s="397"/>
    </row>
    <row r="4" spans="1:10" s="54" customFormat="1" ht="15.75" customHeight="1">
      <c r="A4" s="398" t="str">
        <f>'Planilha Orçamentária'!A3</f>
        <v>PREFEITURA MUNICIPAL DE DIVINO - MG</v>
      </c>
      <c r="B4" s="399"/>
      <c r="C4" s="399"/>
      <c r="D4" s="399"/>
      <c r="E4" s="399"/>
      <c r="F4" s="399"/>
      <c r="G4" s="399"/>
      <c r="H4" s="399"/>
      <c r="I4" s="399"/>
      <c r="J4" s="400"/>
    </row>
    <row r="5" spans="1:10" s="54" customFormat="1" ht="24" customHeight="1">
      <c r="A5" s="401" t="str">
        <f>'Planilha Orçamentária'!A4</f>
        <v>OBRA: MELHORAMENTO DE VIA PÚBLICA COM EXECUÇÃO DE CALÇAMENTO EM PAVIMENTO INTERTRAVADO EM BLOQUETE SEXTAVADO, REDE DE DRENAGEM PLUVIAL E SINALIZAÇÃO VIÁRIA - AMPLIAÇÃO DE META</v>
      </c>
      <c r="B5" s="402"/>
      <c r="C5" s="402"/>
      <c r="D5" s="402"/>
      <c r="E5" s="402"/>
      <c r="F5" s="402"/>
      <c r="G5" s="402"/>
      <c r="H5" s="402"/>
      <c r="I5" s="402"/>
      <c r="J5" s="403"/>
    </row>
    <row r="6" spans="1:10" s="54" customFormat="1" ht="24" customHeight="1">
      <c r="A6" s="401" t="str">
        <f>'Planilha Orçamentária'!A5</f>
        <v>LOCAL: ESTRADA VICINAL DE ACESSO DO MUNICÍPIO DE DIVINO À COMUNIDADE SÃO PEDRO - MUNICÍPIO DE DIVINO/MG.</v>
      </c>
      <c r="B6" s="402"/>
      <c r="C6" s="402"/>
      <c r="D6" s="402"/>
      <c r="E6" s="402"/>
      <c r="F6" s="402"/>
      <c r="G6" s="402"/>
      <c r="H6" s="402"/>
      <c r="I6" s="402"/>
      <c r="J6" s="403"/>
    </row>
    <row r="7" spans="1:10" s="54" customFormat="1" ht="16.5" customHeight="1">
      <c r="A7" s="414" t="s">
        <v>112</v>
      </c>
      <c r="B7" s="415"/>
      <c r="C7" s="415"/>
      <c r="D7" s="83" t="s">
        <v>31</v>
      </c>
      <c r="E7" s="84">
        <f>C19</f>
        <v>98061.063989999981</v>
      </c>
      <c r="F7" s="83"/>
      <c r="G7" s="83"/>
      <c r="H7" s="82" t="s">
        <v>86</v>
      </c>
      <c r="I7" s="85" t="str">
        <f>'Planilha Orçamentária'!I4</f>
        <v>AMPLIAÇÃO DE META</v>
      </c>
      <c r="J7" s="86">
        <f ca="1">TODAY()</f>
        <v>45593</v>
      </c>
    </row>
    <row r="8" spans="1:10" s="54" customFormat="1" ht="30.75" customHeight="1">
      <c r="A8" s="51" t="s">
        <v>54</v>
      </c>
      <c r="B8" s="69" t="s">
        <v>32</v>
      </c>
      <c r="C8" s="51" t="s">
        <v>52</v>
      </c>
      <c r="D8" s="52" t="s">
        <v>33</v>
      </c>
      <c r="E8" s="53" t="s">
        <v>55</v>
      </c>
      <c r="F8" s="53" t="s">
        <v>56</v>
      </c>
      <c r="G8" s="53" t="s">
        <v>57</v>
      </c>
      <c r="H8" s="53" t="s">
        <v>58</v>
      </c>
      <c r="I8" s="53" t="s">
        <v>59</v>
      </c>
      <c r="J8" s="53" t="s">
        <v>60</v>
      </c>
    </row>
    <row r="9" spans="1:10" s="54" customFormat="1" ht="14.25">
      <c r="A9" s="390" t="str">
        <f>'Planilha Orçamentária'!A10</f>
        <v>1.0</v>
      </c>
      <c r="B9" s="404" t="str">
        <f>'Planilha Orçamentária'!D10</f>
        <v>SERVIÇOS INICIAIS DE OBRA</v>
      </c>
      <c r="C9" s="405">
        <f>'Planilha Orçamentária'!L10</f>
        <v>1742.83</v>
      </c>
      <c r="D9" s="55" t="s">
        <v>15</v>
      </c>
      <c r="E9" s="56">
        <v>1</v>
      </c>
      <c r="F9" s="56">
        <v>0</v>
      </c>
      <c r="G9" s="56"/>
      <c r="H9" s="56"/>
      <c r="I9" s="57"/>
      <c r="J9" s="56"/>
    </row>
    <row r="10" spans="1:10" s="54" customFormat="1" ht="14.25">
      <c r="A10" s="390"/>
      <c r="B10" s="404"/>
      <c r="C10" s="405"/>
      <c r="D10" s="55" t="s">
        <v>16</v>
      </c>
      <c r="E10" s="58">
        <f t="shared" ref="E10:F10" si="0">$C$9*E9</f>
        <v>1742.83</v>
      </c>
      <c r="F10" s="58">
        <f t="shared" si="0"/>
        <v>0</v>
      </c>
      <c r="G10" s="58"/>
      <c r="H10" s="58"/>
      <c r="I10" s="59"/>
      <c r="J10" s="58"/>
    </row>
    <row r="11" spans="1:10" s="54" customFormat="1" ht="14.25">
      <c r="A11" s="390" t="str">
        <f>'Planilha Orçamentária'!A12</f>
        <v>2.0</v>
      </c>
      <c r="B11" s="404" t="str">
        <f>'Planilha Orçamentária'!D12</f>
        <v>MOBILIZAÇÃO E DESMOBILIZAÇÃO DE OBRA</v>
      </c>
      <c r="C11" s="405">
        <f>'Planilha Orçamentária'!L12</f>
        <v>487.86598999999995</v>
      </c>
      <c r="D11" s="55" t="s">
        <v>15</v>
      </c>
      <c r="E11" s="56">
        <v>0.5</v>
      </c>
      <c r="F11" s="56">
        <v>0.5</v>
      </c>
      <c r="G11" s="56"/>
      <c r="H11" s="56"/>
      <c r="I11" s="57"/>
      <c r="J11" s="56"/>
    </row>
    <row r="12" spans="1:10" s="54" customFormat="1" ht="14.25">
      <c r="A12" s="390"/>
      <c r="B12" s="404"/>
      <c r="C12" s="405"/>
      <c r="D12" s="55" t="s">
        <v>16</v>
      </c>
      <c r="E12" s="58">
        <f t="shared" ref="E12:F12" si="1">$C$11*E11</f>
        <v>243.93299499999998</v>
      </c>
      <c r="F12" s="58">
        <f t="shared" si="1"/>
        <v>243.93299499999998</v>
      </c>
      <c r="G12" s="58"/>
      <c r="H12" s="58"/>
      <c r="I12" s="59"/>
      <c r="J12" s="58"/>
    </row>
    <row r="13" spans="1:10" s="54" customFormat="1" ht="14.25">
      <c r="A13" s="390" t="str">
        <f>'Planilha Orçamentária'!A16</f>
        <v>3.0</v>
      </c>
      <c r="B13" s="404" t="str">
        <f>'Planilha Orçamentária'!D16</f>
        <v>CALÇAMENTO EM BLOQUETE SEXTAVADO</v>
      </c>
      <c r="C13" s="405">
        <f>'Planilha Orçamentária'!L16</f>
        <v>66964.775999999983</v>
      </c>
      <c r="D13" s="55" t="s">
        <v>15</v>
      </c>
      <c r="E13" s="56">
        <v>0.5</v>
      </c>
      <c r="F13" s="56">
        <v>0.5</v>
      </c>
      <c r="G13" s="56"/>
      <c r="H13" s="56"/>
      <c r="I13" s="57"/>
      <c r="J13" s="56"/>
    </row>
    <row r="14" spans="1:10" s="54" customFormat="1" ht="16.5" customHeight="1">
      <c r="A14" s="390"/>
      <c r="B14" s="404"/>
      <c r="C14" s="405"/>
      <c r="D14" s="55" t="s">
        <v>16</v>
      </c>
      <c r="E14" s="58">
        <f t="shared" ref="E14:F14" si="2">$C$13*E13</f>
        <v>33482.387999999992</v>
      </c>
      <c r="F14" s="58">
        <f t="shared" si="2"/>
        <v>33482.387999999992</v>
      </c>
      <c r="G14" s="58"/>
      <c r="H14" s="58"/>
      <c r="I14" s="59"/>
      <c r="J14" s="58"/>
    </row>
    <row r="15" spans="1:10" s="54" customFormat="1" ht="14.25">
      <c r="A15" s="390" t="str">
        <f>'Planilha Orçamentária'!A20</f>
        <v>4.0</v>
      </c>
      <c r="B15" s="418" t="str">
        <f>'Planilha Orçamentária'!D20</f>
        <v>DRENAGEM PLUVIAL</v>
      </c>
      <c r="C15" s="405">
        <f>'Planilha Orçamentária'!L20</f>
        <v>26883.359999999997</v>
      </c>
      <c r="D15" s="55" t="s">
        <v>15</v>
      </c>
      <c r="E15" s="56">
        <v>0.5</v>
      </c>
      <c r="F15" s="56">
        <v>0.5</v>
      </c>
      <c r="G15" s="56"/>
      <c r="H15" s="56"/>
      <c r="I15" s="57"/>
      <c r="J15" s="56"/>
    </row>
    <row r="16" spans="1:10" s="54" customFormat="1" ht="14.25">
      <c r="A16" s="390"/>
      <c r="B16" s="418"/>
      <c r="C16" s="405"/>
      <c r="D16" s="55" t="s">
        <v>16</v>
      </c>
      <c r="E16" s="58">
        <f t="shared" ref="E16:F16" si="3">$C$15*E15</f>
        <v>13441.679999999998</v>
      </c>
      <c r="F16" s="58">
        <f t="shared" si="3"/>
        <v>13441.679999999998</v>
      </c>
      <c r="G16" s="58"/>
      <c r="H16" s="58"/>
      <c r="I16" s="59"/>
      <c r="J16" s="58"/>
    </row>
    <row r="17" spans="1:13" s="54" customFormat="1" ht="14.25">
      <c r="A17" s="390" t="str">
        <f>'Planilha Orçamentária'!A31</f>
        <v>5.0</v>
      </c>
      <c r="B17" s="418" t="str">
        <f>'Planilha Orçamentária'!D31</f>
        <v>SINALIZAÇÃO VIÁRIA</v>
      </c>
      <c r="C17" s="405">
        <f>'Planilha Orçamentária'!L31</f>
        <v>1982.232</v>
      </c>
      <c r="D17" s="55" t="s">
        <v>15</v>
      </c>
      <c r="E17" s="56">
        <v>0.5</v>
      </c>
      <c r="F17" s="56">
        <v>0.5</v>
      </c>
      <c r="G17" s="56"/>
      <c r="H17" s="56"/>
      <c r="I17" s="57"/>
      <c r="J17" s="56"/>
    </row>
    <row r="18" spans="1:13" s="54" customFormat="1" ht="14.25">
      <c r="A18" s="390"/>
      <c r="B18" s="418"/>
      <c r="C18" s="405"/>
      <c r="D18" s="55" t="s">
        <v>16</v>
      </c>
      <c r="E18" s="58">
        <f t="shared" ref="E18:F18" si="4">$C$17*E17</f>
        <v>991.11599999999999</v>
      </c>
      <c r="F18" s="58">
        <f t="shared" si="4"/>
        <v>991.11599999999999</v>
      </c>
      <c r="G18" s="58"/>
      <c r="H18" s="58"/>
      <c r="I18" s="59"/>
      <c r="J18" s="58"/>
    </row>
    <row r="19" spans="1:13" s="54" customFormat="1" ht="14.25">
      <c r="A19" s="410" t="s">
        <v>17</v>
      </c>
      <c r="B19" s="411"/>
      <c r="C19" s="416">
        <f>SUM(C9:C18)</f>
        <v>98061.063989999981</v>
      </c>
      <c r="D19" s="51" t="s">
        <v>15</v>
      </c>
      <c r="E19" s="60">
        <f>E20/C19</f>
        <v>0.50888645263005572</v>
      </c>
      <c r="F19" s="60">
        <f t="shared" ref="F19:J19" si="5">F20/$C$19</f>
        <v>0.49111354736994434</v>
      </c>
      <c r="G19" s="60">
        <f t="shared" si="5"/>
        <v>0</v>
      </c>
      <c r="H19" s="60">
        <f t="shared" si="5"/>
        <v>0</v>
      </c>
      <c r="I19" s="61">
        <f t="shared" si="5"/>
        <v>0</v>
      </c>
      <c r="J19" s="60">
        <f t="shared" si="5"/>
        <v>0</v>
      </c>
    </row>
    <row r="20" spans="1:13" s="54" customFormat="1" ht="14.25">
      <c r="A20" s="412"/>
      <c r="B20" s="413"/>
      <c r="C20" s="417"/>
      <c r="D20" s="51" t="s">
        <v>16</v>
      </c>
      <c r="E20" s="62">
        <f t="shared" ref="E20:J20" si="6">E10+E12+E14+E16+E18</f>
        <v>49901.946994999991</v>
      </c>
      <c r="F20" s="62">
        <f t="shared" si="6"/>
        <v>48159.116994999997</v>
      </c>
      <c r="G20" s="62">
        <f t="shared" si="6"/>
        <v>0</v>
      </c>
      <c r="H20" s="62">
        <f t="shared" si="6"/>
        <v>0</v>
      </c>
      <c r="I20" s="63">
        <f t="shared" si="6"/>
        <v>0</v>
      </c>
      <c r="J20" s="62">
        <f t="shared" si="6"/>
        <v>0</v>
      </c>
      <c r="M20" s="147">
        <f>E20+F20+G20+H20</f>
        <v>98061.063989999995</v>
      </c>
    </row>
    <row r="21" spans="1:13" s="54" customFormat="1" ht="14.25">
      <c r="A21" s="75"/>
      <c r="B21" s="71"/>
      <c r="C21" s="64"/>
      <c r="D21" s="64"/>
      <c r="E21" s="64"/>
      <c r="F21" s="64"/>
      <c r="G21" s="64"/>
      <c r="H21" s="64"/>
      <c r="I21" s="65"/>
      <c r="J21" s="76"/>
    </row>
    <row r="22" spans="1:13" s="54" customFormat="1" ht="14.25">
      <c r="A22" s="75"/>
      <c r="B22" s="66"/>
      <c r="C22" s="66"/>
      <c r="D22" s="66"/>
      <c r="E22" s="66"/>
      <c r="F22" s="66"/>
      <c r="G22" s="66"/>
      <c r="H22" s="66"/>
      <c r="I22" s="67"/>
      <c r="J22" s="76"/>
    </row>
    <row r="23" spans="1:13" s="54" customFormat="1" ht="14.25">
      <c r="A23" s="75"/>
      <c r="B23" s="66"/>
      <c r="C23" s="66"/>
      <c r="D23" s="407"/>
      <c r="E23" s="407"/>
      <c r="F23" s="407"/>
      <c r="G23" s="66"/>
      <c r="H23" s="66"/>
      <c r="I23" s="67"/>
      <c r="J23" s="76"/>
    </row>
    <row r="24" spans="1:13" s="54" customFormat="1" ht="14.25">
      <c r="A24" s="75"/>
      <c r="B24" s="66"/>
      <c r="C24" s="66"/>
      <c r="D24" s="409" t="str">
        <f>'Planilha Orçamentária'!D43</f>
        <v>ANA PAULA RIZZI OLIVEIRA</v>
      </c>
      <c r="E24" s="409"/>
      <c r="F24" s="409"/>
      <c r="G24" s="66"/>
      <c r="H24" s="66"/>
      <c r="I24" s="67"/>
      <c r="J24" s="76"/>
    </row>
    <row r="25" spans="1:13" s="17" customFormat="1" ht="12.75">
      <c r="A25" s="77"/>
      <c r="B25" s="12"/>
      <c r="C25" s="12"/>
      <c r="D25" s="406" t="str">
        <f>'Planilha Orçamentária'!D44</f>
        <v>ENGª CIVIL - CREA/MG 161.303/D</v>
      </c>
      <c r="E25" s="406"/>
      <c r="F25" s="406"/>
      <c r="G25" s="12"/>
      <c r="H25" s="12"/>
      <c r="I25" s="20"/>
      <c r="J25" s="78"/>
    </row>
    <row r="26" spans="1:13" s="17" customFormat="1" ht="12.75">
      <c r="A26" s="77"/>
      <c r="B26" s="68"/>
      <c r="C26" s="68"/>
      <c r="D26" s="122"/>
      <c r="E26" s="122"/>
      <c r="F26" s="122"/>
      <c r="G26" s="68"/>
      <c r="H26" s="68"/>
      <c r="I26" s="20"/>
      <c r="J26" s="78"/>
    </row>
    <row r="27" spans="1:13" s="17" customFormat="1" ht="12.75">
      <c r="A27" s="77"/>
      <c r="B27" s="68"/>
      <c r="C27" s="68"/>
      <c r="D27" s="122"/>
      <c r="E27" s="122"/>
      <c r="F27" s="122"/>
      <c r="G27" s="68"/>
      <c r="H27" s="68"/>
      <c r="I27" s="20"/>
      <c r="J27" s="78"/>
    </row>
    <row r="28" spans="1:13" s="17" customFormat="1" ht="12.75">
      <c r="A28" s="77"/>
      <c r="B28" s="30"/>
      <c r="C28" s="30"/>
      <c r="D28" s="408"/>
      <c r="E28" s="408"/>
      <c r="F28" s="408"/>
      <c r="G28" s="30"/>
      <c r="H28" s="30"/>
      <c r="I28" s="20"/>
      <c r="J28" s="78"/>
    </row>
    <row r="29" spans="1:13" s="54" customFormat="1" ht="14.25">
      <c r="A29" s="75"/>
      <c r="D29" s="409" t="str">
        <f>'Planilha Orçamentária'!D48</f>
        <v>MAURI VENTURA DO CARMO</v>
      </c>
      <c r="E29" s="409"/>
      <c r="F29" s="409"/>
      <c r="J29" s="76"/>
    </row>
    <row r="30" spans="1:13" s="54" customFormat="1" ht="14.25">
      <c r="A30" s="75"/>
      <c r="D30" s="406" t="str">
        <f>'Planilha Orçamentária'!D49</f>
        <v>PREFEITO MUNICIPAL</v>
      </c>
      <c r="E30" s="406"/>
      <c r="F30" s="406"/>
      <c r="J30" s="76"/>
    </row>
    <row r="31" spans="1:13" s="54" customFormat="1" ht="14.25">
      <c r="A31" s="75"/>
      <c r="J31" s="76"/>
    </row>
    <row r="32" spans="1:13" s="54" customFormat="1" ht="14.25">
      <c r="A32" s="79"/>
      <c r="B32" s="80"/>
      <c r="C32" s="80"/>
      <c r="D32" s="80"/>
      <c r="E32" s="80"/>
      <c r="F32" s="80"/>
      <c r="G32" s="80"/>
      <c r="H32" s="80"/>
      <c r="I32" s="80"/>
      <c r="J32" s="81"/>
    </row>
  </sheetData>
  <mergeCells count="30">
    <mergeCell ref="A13:A14"/>
    <mergeCell ref="A15:A16"/>
    <mergeCell ref="A17:A18"/>
    <mergeCell ref="A19:B20"/>
    <mergeCell ref="A6:J6"/>
    <mergeCell ref="A7:C7"/>
    <mergeCell ref="B13:B14"/>
    <mergeCell ref="C13:C14"/>
    <mergeCell ref="B11:B12"/>
    <mergeCell ref="C19:C20"/>
    <mergeCell ref="B15:B16"/>
    <mergeCell ref="C15:C16"/>
    <mergeCell ref="B17:B18"/>
    <mergeCell ref="C17:C18"/>
    <mergeCell ref="C11:C12"/>
    <mergeCell ref="A9:A10"/>
    <mergeCell ref="D30:F30"/>
    <mergeCell ref="D23:F23"/>
    <mergeCell ref="D28:F28"/>
    <mergeCell ref="D24:F24"/>
    <mergeCell ref="D25:F25"/>
    <mergeCell ref="D29:F29"/>
    <mergeCell ref="A11:A12"/>
    <mergeCell ref="B1:H1"/>
    <mergeCell ref="A2:J2"/>
    <mergeCell ref="A3:J3"/>
    <mergeCell ref="A4:J4"/>
    <mergeCell ref="A5:J5"/>
    <mergeCell ref="B9:B10"/>
    <mergeCell ref="C9:C10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1200" verticalDpi="1200" r:id="rId1"/>
  <drawing r:id="rId2"/>
  <legacyDrawing r:id="rId3"/>
  <oleObjects>
    <oleObject progId="Word.Picture.8" shapeId="1024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Orçamentária</vt:lpstr>
      <vt:lpstr>Memória de Cálculo</vt:lpstr>
      <vt:lpstr>Cronograma F.F.</vt:lpstr>
      <vt:lpstr>'Cronograma F.F.'!Area_de_impressao</vt:lpstr>
      <vt:lpstr>'Memória de Cálculo'!Area_de_impressao</vt:lpstr>
      <vt:lpstr>'Planilha Orçamentária'!Area_de_impressao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Dell</cp:lastModifiedBy>
  <cp:lastPrinted>2024-07-20T19:41:50Z</cp:lastPrinted>
  <dcterms:created xsi:type="dcterms:W3CDTF">2020-06-03T19:03:36Z</dcterms:created>
  <dcterms:modified xsi:type="dcterms:W3CDTF">2024-10-28T19:50:40Z</dcterms:modified>
</cp:coreProperties>
</file>